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C:\Users\User\Desktop\VEP_PZI_RD\Popisi_Sklop II v1\"/>
    </mc:Choice>
  </mc:AlternateContent>
  <xr:revisionPtr revIDLastSave="0" documentId="8_{1DA9411C-904E-4716-830D-6E31A207EEFD}" xr6:coauthVersionLast="47" xr6:coauthVersionMax="47" xr10:uidLastSave="{00000000-0000-0000-0000-000000000000}"/>
  <bookViews>
    <workbookView xWindow="2106" yWindow="2106" windowWidth="17280" windowHeight="8994" tabRatio="934" xr2:uid="{00000000-000D-0000-FFFF-FFFF00000000}"/>
  </bookViews>
  <sheets>
    <sheet name="Rekapitulacija GO del" sheetId="56" r:id="rId1"/>
    <sheet name="5.1 Pripravljalna dela" sheetId="66" r:id="rId2"/>
    <sheet name="5.1.4 Rušitvena dela" sheetId="27" r:id="rId3"/>
    <sheet name="5.2 Zemeljska dela" sheetId="70" r:id="rId4"/>
    <sheet name="5.6 Fasadni oder" sheetId="62" r:id="rId5"/>
    <sheet name="5.7 Zidarska dela" sheetId="69" r:id="rId6"/>
    <sheet name="5.8 Kanalizacijska dela" sheetId="73" r:id="rId7"/>
    <sheet name="6.2 Krovsko kleparska dela" sheetId="54" r:id="rId8"/>
    <sheet name="6.4 Ključavničarska dela" sheetId="65" r:id="rId9"/>
    <sheet name="6.5 Okna in vrata" sheetId="77" r:id="rId10"/>
    <sheet name="6.7 Fasaderska dela" sheetId="60" r:id="rId11"/>
    <sheet name="6.17 Montažna in zaključna dela" sheetId="63" r:id="rId12"/>
    <sheet name="Ločena investicija" sheetId="78" r:id="rId13"/>
  </sheets>
  <definedNames>
    <definedName name="_1Excel_BuiltIn_Print_Area_1_1" localSheetId="12">#REF!</definedName>
    <definedName name="_1Excel_BuiltIn_Print_Area_1_1">#REF!</definedName>
    <definedName name="_1Excel_BuiltIn_Print_Area_5_1_1" localSheetId="12">#REF!</definedName>
    <definedName name="_1Excel_BuiltIn_Print_Area_5_1_1">#REF!</definedName>
    <definedName name="_1Excel_BuiltIn_Print_Area_5_1_2" localSheetId="12">#REF!</definedName>
    <definedName name="_1Excel_BuiltIn_Print_Area_5_1_2">#REF!</definedName>
    <definedName name="_2Excel_BuiltIn_Print_Area_5_1_1" localSheetId="12">#REF!</definedName>
    <definedName name="_2Excel_BuiltIn_Print_Area_5_1_1">#REF!</definedName>
    <definedName name="_3Excel_BuiltIn_Print_Area_8_1_1" localSheetId="12">#REF!</definedName>
    <definedName name="_3Excel_BuiltIn_Print_Area_8_1_1">#REF!</definedName>
    <definedName name="_4Excel_BuiltIn_Print_Titles_6_1_1" localSheetId="12">#REF!</definedName>
    <definedName name="_4Excel_BuiltIn_Print_Titles_6_1_1">#REF!</definedName>
    <definedName name="a" localSheetId="12">#REF!</definedName>
    <definedName name="a">#REF!</definedName>
    <definedName name="b" localSheetId="3">#REF!</definedName>
    <definedName name="b" localSheetId="5">#REF!</definedName>
    <definedName name="b" localSheetId="6">#REF!</definedName>
    <definedName name="b" localSheetId="8">#REF!</definedName>
    <definedName name="b" localSheetId="9">#REF!</definedName>
    <definedName name="b" localSheetId="12">#REF!</definedName>
    <definedName name="b" localSheetId="0">#REF!</definedName>
    <definedName name="b">#REF!</definedName>
    <definedName name="Excel_BuiltIn_Print_Area_1_2" localSheetId="12">#REF!</definedName>
    <definedName name="Excel_BuiltIn_Print_Area_1_2">#REF!</definedName>
    <definedName name="Excel_BuiltIn_Print_Area_11" localSheetId="12">#REF!</definedName>
    <definedName name="Excel_BuiltIn_Print_Area_11">#REF!</definedName>
    <definedName name="Excel_BuiltIn_Print_Area_11_1" localSheetId="12">#REF!</definedName>
    <definedName name="Excel_BuiltIn_Print_Area_11_1">#REF!</definedName>
    <definedName name="Excel_BuiltIn_Print_Area_11_1_11" localSheetId="12">#REF!</definedName>
    <definedName name="Excel_BuiltIn_Print_Area_11_1_11">#REF!</definedName>
    <definedName name="Excel_BuiltIn_Print_Area_12" localSheetId="12">#REF!</definedName>
    <definedName name="Excel_BuiltIn_Print_Area_12">#REF!</definedName>
    <definedName name="Excel_BuiltIn_Print_Area_14_1">"$#REF!.$A$1:$IV$64784"</definedName>
    <definedName name="Excel_BuiltIn_Print_Area_16_1">"$#REF!.$A$1:$IV$64784"</definedName>
    <definedName name="Excel_BuiltIn_Print_Area_2_1" localSheetId="12">#REF!</definedName>
    <definedName name="Excel_BuiltIn_Print_Area_2_1">#REF!</definedName>
    <definedName name="Excel_BuiltIn_Print_Area_3_1" localSheetId="12">#REF!</definedName>
    <definedName name="Excel_BuiltIn_Print_Area_3_1">#REF!</definedName>
    <definedName name="Excel_BuiltIn_Print_Area_4_1" localSheetId="12">#REF!</definedName>
    <definedName name="Excel_BuiltIn_Print_Area_4_1">#REF!</definedName>
    <definedName name="Excel_BuiltIn_Print_Area_4_1_1" localSheetId="12">#REF!</definedName>
    <definedName name="Excel_BuiltIn_Print_Area_4_1_1">#REF!</definedName>
    <definedName name="Excel_BuiltIn_Print_Area_5_1" localSheetId="12">#REF!</definedName>
    <definedName name="Excel_BuiltIn_Print_Area_5_1">#REF!</definedName>
    <definedName name="Excel_BuiltIn_Print_Area_6_1" localSheetId="12">#REF!</definedName>
    <definedName name="Excel_BuiltIn_Print_Area_6_1">#REF!</definedName>
    <definedName name="Excel_BuiltIn_Print_Area_8_1" localSheetId="12">#REF!</definedName>
    <definedName name="Excel_BuiltIn_Print_Area_8_1">#REF!</definedName>
    <definedName name="Excel_BuiltIn_Print_Area_9_1" localSheetId="12">#REF!</definedName>
    <definedName name="Excel_BuiltIn_Print_Area_9_1">#REF!</definedName>
    <definedName name="Excel_BuiltIn_Print_Titles_1" localSheetId="12">#REF!</definedName>
    <definedName name="Excel_BuiltIn_Print_Titles_1">#REF!</definedName>
    <definedName name="Excel_BuiltIn_Print_Titles_1_1_1" localSheetId="12">#REF!</definedName>
    <definedName name="Excel_BuiltIn_Print_Titles_1_1_1">#REF!</definedName>
    <definedName name="Excel_BuiltIn_Print_Titles_10" localSheetId="12">#REF!</definedName>
    <definedName name="Excel_BuiltIn_Print_Titles_10">#REF!</definedName>
    <definedName name="Excel_BuiltIn_Print_Titles_11" localSheetId="12">#REF!</definedName>
    <definedName name="Excel_BuiltIn_Print_Titles_11">#REF!</definedName>
    <definedName name="Excel_BuiltIn_Print_Titles_12" localSheetId="12">#REF!</definedName>
    <definedName name="Excel_BuiltIn_Print_Titles_12">#REF!</definedName>
    <definedName name="Excel_BuiltIn_Print_Titles_2" localSheetId="12">#REF!</definedName>
    <definedName name="Excel_BuiltIn_Print_Titles_2">#REF!</definedName>
    <definedName name="Excel_BuiltIn_Print_Titles_3" localSheetId="12">#REF!</definedName>
    <definedName name="Excel_BuiltIn_Print_Titles_3">#REF!</definedName>
    <definedName name="Excel_BuiltIn_Print_Titles_4_1" localSheetId="12">#REF!</definedName>
    <definedName name="Excel_BuiltIn_Print_Titles_4_1">#REF!</definedName>
    <definedName name="Excel_BuiltIn_Print_Titles_4_1_1" localSheetId="12">#REF!</definedName>
    <definedName name="Excel_BuiltIn_Print_Titles_4_1_1">#REF!</definedName>
    <definedName name="Excel_BuiltIn_Print_Titles_5" localSheetId="12">#REF!</definedName>
    <definedName name="Excel_BuiltIn_Print_Titles_5">#REF!</definedName>
    <definedName name="Excel_BuiltIn_Print_Titles_6" localSheetId="12">#REF!</definedName>
    <definedName name="Excel_BuiltIn_Print_Titles_6">#REF!</definedName>
    <definedName name="Excel_BuiltIn_Print_Titles_6_1" localSheetId="12">#REF!</definedName>
    <definedName name="Excel_BuiltIn_Print_Titles_6_1">#REF!</definedName>
    <definedName name="Excel_BuiltIn_Print_Titles_6_1_1" localSheetId="12">#REF!</definedName>
    <definedName name="Excel_BuiltIn_Print_Titles_6_1_1">#REF!</definedName>
    <definedName name="Excel_BuiltIn_Print_Titles_7" localSheetId="12">#REF!</definedName>
    <definedName name="Excel_BuiltIn_Print_Titles_7">#REF!</definedName>
    <definedName name="Excel_BuiltIn_Print_Titles_8" localSheetId="12">#REF!</definedName>
    <definedName name="Excel_BuiltIn_Print_Titles_8">#REF!</definedName>
    <definedName name="Excel_BuiltIn_Print_Titles_9" localSheetId="12">#REF!</definedName>
    <definedName name="Excel_BuiltIn_Print_Titles_9">#REF!</definedName>
    <definedName name="j" localSheetId="3">#REF!</definedName>
    <definedName name="j" localSheetId="5">#REF!</definedName>
    <definedName name="j" localSheetId="6">#REF!</definedName>
    <definedName name="j" localSheetId="8">#REF!</definedName>
    <definedName name="j" localSheetId="9">#REF!</definedName>
    <definedName name="j" localSheetId="12">#REF!</definedName>
    <definedName name="j" localSheetId="0">#REF!</definedName>
    <definedName name="j">#REF!</definedName>
    <definedName name="n" localSheetId="3">#REF!</definedName>
    <definedName name="n" localSheetId="5">#REF!</definedName>
    <definedName name="n" localSheetId="6">#REF!</definedName>
    <definedName name="n" localSheetId="8">#REF!</definedName>
    <definedName name="n" localSheetId="9">#REF!</definedName>
    <definedName name="n" localSheetId="12">#REF!</definedName>
    <definedName name="n" localSheetId="0">#REF!</definedName>
    <definedName name="n">#REF!</definedName>
    <definedName name="_xlnm.Print_Area" localSheetId="1">'5.1 Pripravljalna dela'!$A$1:$F$24</definedName>
    <definedName name="_xlnm.Print_Area" localSheetId="2">'5.1.4 Rušitvena dela'!$A$1:$F$72</definedName>
    <definedName name="_xlnm.Print_Area" localSheetId="3">'5.2 Zemeljska dela'!$A$1:$F$45</definedName>
    <definedName name="_xlnm.Print_Area" localSheetId="4">'5.6 Fasadni oder'!$A$1:$F$38</definedName>
    <definedName name="_xlnm.Print_Area" localSheetId="5">'5.7 Zidarska dela'!$A$1:$F$77</definedName>
    <definedName name="_xlnm.Print_Area" localSheetId="6">'5.8 Kanalizacijska dela'!$A$1:$F$31</definedName>
    <definedName name="_xlnm.Print_Area" localSheetId="11">'6.17 Montažna in zaključna dela'!$A$1:$F$27</definedName>
    <definedName name="_xlnm.Print_Area" localSheetId="7">'6.2 Krovsko kleparska dela'!$A$1:$F$45</definedName>
    <definedName name="_xlnm.Print_Area" localSheetId="8">'6.4 Ključavničarska dela'!$A$1:$F$50</definedName>
    <definedName name="_xlnm.Print_Area" localSheetId="9">'6.5 Okna in vrata'!$A$1:$F$103</definedName>
    <definedName name="_xlnm.Print_Area" localSheetId="10">'6.7 Fasaderska dela'!$A$1:$F$63</definedName>
    <definedName name="_xlnm.Print_Area" localSheetId="12">'Ločena investicija'!$A$1:$F$398</definedName>
    <definedName name="_xlnm.Print_Area" localSheetId="0">'Rekapitulacija GO del'!$A$1:$E$42</definedName>
    <definedName name="_xlnm.Print_Titles" localSheetId="1">'5.1 Pripravljalna dela'!$2:$3</definedName>
    <definedName name="_xlnm.Print_Titles" localSheetId="2">'5.1.4 Rušitvena dela'!$2:$3</definedName>
    <definedName name="_xlnm.Print_Titles" localSheetId="3">'5.2 Zemeljska dela'!$2:$3</definedName>
    <definedName name="_xlnm.Print_Titles" localSheetId="5">'5.7 Zidarska dela'!$2:$3</definedName>
    <definedName name="_xlnm.Print_Titles" localSheetId="6">'5.8 Kanalizacijska dela'!$2:$3</definedName>
    <definedName name="_xlnm.Print_Titles" localSheetId="11">'6.17 Montažna in zaključna dela'!$2:$3</definedName>
    <definedName name="_xlnm.Print_Titles" localSheetId="7">'6.2 Krovsko kleparska dela'!$2:$3</definedName>
    <definedName name="_xlnm.Print_Titles" localSheetId="8">'6.4 Ključavničarska dela'!$2:$3</definedName>
    <definedName name="_xlnm.Print_Titles" localSheetId="9">'6.5 Okna in vrata'!$1:$3</definedName>
    <definedName name="_xlnm.Print_Titles" localSheetId="10">'6.7 Fasaderska dela'!$2:$3</definedName>
    <definedName name="_xlnm.Print_Titles" localSheetId="12">'Ločena investicija'!$2:$3</definedName>
    <definedName name="v" localSheetId="3">#REF!</definedName>
    <definedName name="v" localSheetId="5">#REF!</definedName>
    <definedName name="v" localSheetId="6">#REF!</definedName>
    <definedName name="v" localSheetId="8">#REF!</definedName>
    <definedName name="v" localSheetId="9">#REF!</definedName>
    <definedName name="v" localSheetId="12">#REF!</definedName>
    <definedName name="v" localSheetId="0">#REF!</definedName>
    <definedName name="v">#REF!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78" l="1"/>
  <c r="F38" i="78"/>
  <c r="F41" i="78"/>
  <c r="F44" i="78"/>
  <c r="F45" i="78"/>
  <c r="F46" i="78"/>
  <c r="F49" i="78"/>
  <c r="F82" i="78"/>
  <c r="F85" i="78"/>
  <c r="F88" i="78"/>
  <c r="F91" i="78"/>
  <c r="F92" i="78"/>
  <c r="F95" i="78"/>
  <c r="F98" i="78"/>
  <c r="F101" i="78"/>
  <c r="F102" i="78"/>
  <c r="F105" i="78"/>
  <c r="F108" i="78"/>
  <c r="F109" i="78"/>
  <c r="F112" i="78"/>
  <c r="F113" i="78"/>
  <c r="F116" i="78"/>
  <c r="F119" i="78"/>
  <c r="F120" i="78"/>
  <c r="F123" i="78"/>
  <c r="F126" i="78"/>
  <c r="F129" i="78"/>
  <c r="F132" i="78"/>
  <c r="F133" i="78"/>
  <c r="F134" i="78"/>
  <c r="F170" i="78"/>
  <c r="E173" i="78" s="1"/>
  <c r="F173" i="78" s="1"/>
  <c r="F202" i="78"/>
  <c r="F205" i="78"/>
  <c r="F208" i="78"/>
  <c r="F211" i="78"/>
  <c r="F247" i="78"/>
  <c r="E250" i="78"/>
  <c r="F250" i="78" s="1"/>
  <c r="F253" i="78" s="1"/>
  <c r="F15" i="78" s="1"/>
  <c r="F280" i="78"/>
  <c r="F281" i="78"/>
  <c r="E284" i="78" s="1"/>
  <c r="F284" i="78" s="1"/>
  <c r="F318" i="78"/>
  <c r="F321" i="78"/>
  <c r="F324" i="78"/>
  <c r="F348" i="78"/>
  <c r="F349" i="78"/>
  <c r="F352" i="78"/>
  <c r="F389" i="78"/>
  <c r="F392" i="78"/>
  <c r="E395" i="78" s="1"/>
  <c r="F395" i="78" s="1"/>
  <c r="F398" i="78" s="1"/>
  <c r="F23" i="78" s="1"/>
  <c r="E52" i="78" l="1"/>
  <c r="F52" i="78" s="1"/>
  <c r="F55" i="78" s="1"/>
  <c r="F7" i="78" s="1"/>
  <c r="E214" i="78"/>
  <c r="F214" i="78" s="1"/>
  <c r="F217" i="78" s="1"/>
  <c r="F13" i="78" s="1"/>
  <c r="E355" i="78"/>
  <c r="F355" i="78" s="1"/>
  <c r="E137" i="78"/>
  <c r="F137" i="78" s="1"/>
  <c r="F140" i="78" s="1"/>
  <c r="F9" i="78" s="1"/>
  <c r="E327" i="78"/>
  <c r="F327" i="78" s="1"/>
  <c r="F330" i="78" s="1"/>
  <c r="F19" i="78" s="1"/>
  <c r="F358" i="78"/>
  <c r="F21" i="78" s="1"/>
  <c r="F287" i="78"/>
  <c r="F17" i="78" s="1"/>
  <c r="F176" i="78"/>
  <c r="F11" i="78" s="1"/>
  <c r="F85" i="77"/>
  <c r="F84" i="77"/>
  <c r="F51" i="77"/>
  <c r="F47" i="60"/>
  <c r="F70" i="69"/>
  <c r="F39" i="54"/>
  <c r="F4" i="78" l="1"/>
  <c r="E41" i="56" s="1"/>
  <c r="F21" i="70"/>
  <c r="F18" i="70"/>
  <c r="F17" i="70"/>
  <c r="F39" i="70"/>
  <c r="F36" i="70"/>
  <c r="F35" i="70"/>
  <c r="F14" i="70"/>
  <c r="F32" i="70"/>
  <c r="F55" i="27" l="1"/>
  <c r="F38" i="69" l="1"/>
  <c r="F67" i="69"/>
  <c r="F66" i="69"/>
  <c r="F62" i="27" l="1"/>
  <c r="F88" i="77" l="1"/>
  <c r="F83" i="77"/>
  <c r="F80" i="77"/>
  <c r="F77" i="77"/>
  <c r="F71" i="77"/>
  <c r="F67" i="77"/>
  <c r="F63" i="77"/>
  <c r="F52" i="27" l="1"/>
  <c r="F19" i="63" l="1"/>
  <c r="F21" i="54" l="1"/>
  <c r="F20" i="54"/>
  <c r="F12" i="54"/>
  <c r="F42" i="69" l="1"/>
  <c r="F43" i="69"/>
  <c r="F25" i="27" l="1"/>
  <c r="F18" i="63" l="1"/>
  <c r="F38" i="60" l="1"/>
  <c r="F70" i="77" l="1"/>
  <c r="F66" i="77"/>
  <c r="F59" i="77"/>
  <c r="F58" i="77"/>
  <c r="F16" i="73" l="1"/>
  <c r="F65" i="27" l="1"/>
  <c r="F50" i="77" l="1"/>
  <c r="F54" i="77"/>
  <c r="F55" i="77"/>
  <c r="F62" i="77"/>
  <c r="F91" i="77" l="1"/>
  <c r="E97" i="77" s="1"/>
  <c r="F97" i="77" s="1"/>
  <c r="F100" i="77" s="1"/>
  <c r="F18" i="27" l="1"/>
  <c r="F35" i="69" l="1"/>
  <c r="F34" i="69"/>
  <c r="F33" i="69"/>
  <c r="F40" i="27"/>
  <c r="F44" i="60"/>
  <c r="F21" i="66"/>
  <c r="F20" i="66"/>
  <c r="F19" i="66"/>
  <c r="F16" i="66"/>
  <c r="F15" i="66"/>
  <c r="F14" i="66"/>
  <c r="F8" i="66"/>
  <c r="F36" i="65"/>
  <c r="F33" i="65"/>
  <c r="F27" i="54"/>
  <c r="F29" i="27"/>
  <c r="F59" i="69"/>
  <c r="F34" i="27"/>
  <c r="F14" i="54"/>
  <c r="F38" i="54"/>
  <c r="F37" i="54"/>
  <c r="F24" i="54"/>
  <c r="F63" i="69"/>
  <c r="F62" i="69"/>
  <c r="F48" i="69"/>
  <c r="F47" i="69"/>
  <c r="F46" i="69"/>
  <c r="F30" i="69"/>
  <c r="F29" i="69"/>
  <c r="F26" i="69"/>
  <c r="F48" i="60"/>
  <c r="F13" i="54"/>
  <c r="F17" i="54"/>
  <c r="F37" i="27"/>
  <c r="F8" i="63"/>
  <c r="F41" i="60"/>
  <c r="F32" i="62"/>
  <c r="F35" i="62"/>
  <c r="F11" i="54"/>
  <c r="F16" i="27"/>
  <c r="F17" i="27"/>
  <c r="F21" i="27"/>
  <c r="F22" i="27"/>
  <c r="F28" i="27"/>
  <c r="F11" i="66"/>
  <c r="E17" i="56"/>
  <c r="E23" i="56"/>
  <c r="F38" i="62" l="1"/>
  <c r="C23" i="56" s="1"/>
  <c r="F30" i="54"/>
  <c r="E42" i="54" s="1"/>
  <c r="F42" i="54" s="1"/>
  <c r="F45" i="54" s="1"/>
  <c r="E29" i="56" s="1"/>
  <c r="F19" i="73"/>
  <c r="E27" i="73" s="1"/>
  <c r="F27" i="73" s="1"/>
  <c r="F30" i="73" s="1"/>
  <c r="E27" i="56" s="1"/>
  <c r="F24" i="70"/>
  <c r="F24" i="66"/>
  <c r="C17" i="56" s="1"/>
  <c r="F11" i="63"/>
  <c r="E22" i="63" s="1"/>
  <c r="F22" i="63" s="1"/>
  <c r="F25" i="63" s="1"/>
  <c r="E37" i="56" s="1"/>
  <c r="F39" i="65"/>
  <c r="C31" i="56" s="1"/>
  <c r="F51" i="60"/>
  <c r="C35" i="56" s="1"/>
  <c r="F51" i="69"/>
  <c r="E73" i="69" s="1"/>
  <c r="F73" i="69" s="1"/>
  <c r="F76" i="69" s="1"/>
  <c r="E25" i="56" s="1"/>
  <c r="E33" i="56"/>
  <c r="F43" i="27"/>
  <c r="E68" i="27" s="1"/>
  <c r="F68" i="27" s="1"/>
  <c r="F71" i="27" s="1"/>
  <c r="E19" i="56" s="1"/>
  <c r="E42" i="70" l="1"/>
  <c r="F42" i="70" s="1"/>
  <c r="F45" i="70" s="1"/>
  <c r="E21" i="56" s="1"/>
  <c r="C27" i="56"/>
  <c r="C29" i="56"/>
  <c r="C21" i="56"/>
  <c r="C37" i="56"/>
  <c r="E46" i="65"/>
  <c r="F46" i="65" s="1"/>
  <c r="F49" i="65" s="1"/>
  <c r="E31" i="56" s="1"/>
  <c r="E58" i="60"/>
  <c r="F58" i="60" s="1"/>
  <c r="F61" i="60" s="1"/>
  <c r="E35" i="56" s="1"/>
  <c r="C25" i="56"/>
  <c r="C33" i="56"/>
  <c r="C19" i="56"/>
  <c r="C14" i="56" l="1"/>
  <c r="E14" i="56"/>
  <c r="E10" i="56" s="1"/>
</calcChain>
</file>

<file path=xl/sharedStrings.xml><?xml version="1.0" encoding="utf-8"?>
<sst xmlns="http://schemas.openxmlformats.org/spreadsheetml/2006/main" count="747" uniqueCount="368">
  <si>
    <t>enota</t>
  </si>
  <si>
    <t>cena/enoto</t>
  </si>
  <si>
    <t>skupaj</t>
  </si>
  <si>
    <t>SKUPAJ:</t>
  </si>
  <si>
    <t>količina</t>
  </si>
  <si>
    <t>m2</t>
  </si>
  <si>
    <t>m1</t>
  </si>
  <si>
    <t>kpl</t>
  </si>
  <si>
    <t>RUŠITVENA DELA</t>
  </si>
  <si>
    <t>kom</t>
  </si>
  <si>
    <r>
      <t xml:space="preserve">Opomba:
</t>
    </r>
    <r>
      <rPr>
        <sz val="10"/>
        <rFont val="Arial CE"/>
        <charset val="238"/>
      </rPr>
      <t xml:space="preserve">Dela so izvedena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t>
    </r>
  </si>
  <si>
    <t>SKUPNA REKAPITULACIJA GO DEL</t>
  </si>
  <si>
    <t>Splošna določila:</t>
  </si>
  <si>
    <t>V kolikor v posameznih pozicijah ni drugače podano, veljajo v nadaljevanju navedena določila:</t>
  </si>
  <si>
    <t>Etaže:</t>
  </si>
  <si>
    <t xml:space="preserve">Vse pozicije veljajo neglede na različnost etaž. </t>
  </si>
  <si>
    <t>Dopustna odstopanja:</t>
  </si>
  <si>
    <t xml:space="preserve">Kot mejna dopustna odstopanja za pravokotnost, površinsko ravnost in dimenzije gradbenih elementov veljajo določila </t>
  </si>
  <si>
    <t>Obračun:</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</si>
  <si>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</si>
  <si>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</si>
  <si>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</si>
  <si>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</si>
  <si>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</si>
  <si>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</si>
  <si>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</si>
  <si>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</si>
  <si>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</si>
  <si>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</si>
  <si>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V c.e.m. zajeti vse stroške za dilatacije, delovne stike, dilatacije objekta, dilatacije ob zaključkih fasade.</t>
  </si>
  <si>
    <t xml:space="preserve">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</si>
  <si>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t>Splošna določila</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</si>
  <si>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</si>
  <si>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</si>
  <si>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</si>
  <si>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</si>
  <si>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</si>
  <si>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</si>
  <si>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</si>
  <si>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</si>
  <si>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</si>
  <si>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</si>
  <si>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</si>
  <si>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</si>
  <si>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</si>
  <si>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</si>
  <si>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</si>
  <si>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 xml:space="preserve">Obračuna se vertikalna ploskev  lahkih fasadnih odrov. Merimo horizontalno zunanjo konturo </t>
  </si>
  <si>
    <t xml:space="preserve">odra, vertikalno pa od tal do 1 m nad najvišjim delovnim odrom.  </t>
  </si>
  <si>
    <t>Kompletno fasado izdelati po navodilu proizvajalca fasade. V ceni je upoštevati obdelavo okenskih in vratnih špalet pri odprtinah velikosti do 3,00 m2. Odprtine do 3,00 m2 se ne odštevajo.
Pri večjih odprtinah od 3,00 do 5,00 m2 se razlika nad 3,00m2  odšteva, pri odprtinah večjih od 5,00 m2 se razlika nad 3,00m2 odšteva in se količini doda obdelava špalet.</t>
  </si>
  <si>
    <t>Opis postavke</t>
  </si>
  <si>
    <t xml:space="preserve">a.) Režijska dela NK : </t>
  </si>
  <si>
    <t>ur</t>
  </si>
  <si>
    <t xml:space="preserve">b.) Režijska dela PK : </t>
  </si>
  <si>
    <t xml:space="preserve">c.) Režijska dela KV : </t>
  </si>
  <si>
    <t>2. 6.</t>
  </si>
  <si>
    <t>FASADA:</t>
  </si>
  <si>
    <t>STREHA:</t>
  </si>
  <si>
    <t>m3</t>
  </si>
  <si>
    <t>ZIDARSKA DELA</t>
  </si>
  <si>
    <r>
      <t xml:space="preserve">OPOMBA:
</t>
    </r>
    <r>
      <rPr>
        <sz val="10"/>
        <rFont val="Arial CE"/>
        <charset val="238"/>
      </rPr>
      <t xml:space="preserve">Lahki delovni premični odri niso posebej obračunani in jih mora vsak izvajalec sam upoštevati v ceni na enoto mere za posamezne sklope del. </t>
    </r>
  </si>
  <si>
    <t>Št.</t>
  </si>
  <si>
    <t xml:space="preserve"> Št.</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</si>
  <si>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</si>
  <si>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t xml:space="preserve">Vse pozicije veljajo ne glede na različnost etaž. </t>
  </si>
  <si>
    <t>Proizvajalec sistema kontaktne tankoslojne fasade mora za svoj sistem predložiti dokazilo o ustreznosti glede protipožarnih</t>
  </si>
  <si>
    <t>zahtev za fasado.</t>
  </si>
  <si>
    <r>
      <t xml:space="preserve">Opomba:
</t>
    </r>
    <r>
      <rPr>
        <sz val="10"/>
        <rFont val="Arial"/>
        <family val="2"/>
        <charset val="238"/>
      </rPr>
      <t>Fasade bodo izvedene kot zaključena celota, vključno z obdelavo špalet, izbočenih delov fasade in prekinitvami toplotnih mostov. V kolikor v popisu del določeni zaključki in obrobe niso zavedeni, je potrebno na te zaključke opozoriti pred oddajo ponudbe in jih vključiti v ponujeni c.e.m. Dodatna dela ne bodo posebej priznana, v kolikor ne pride do spremembe v sestavi. 
Izbran izvajalec mora izdelati delavniško dokumentacijo - PZI oblog - in jo dostaviti investitorju, projektantu in nadzoru v pregled in potrditev.</t>
    </r>
  </si>
  <si>
    <r>
      <t>Splošna določila:</t>
    </r>
    <r>
      <rPr>
        <sz val="10"/>
        <rFont val="Arial CE"/>
        <charset val="238"/>
      </rPr>
      <t xml:space="preserve">
Krovsko kleparska dela se morajo izvajati po določilih veljavnih normativov v soglasju z obveznimi standardi. V kolikor v posameznih pozicijah ni drugače podano, veljajo v nadaljevanju navedena določila:
</t>
    </r>
    <r>
      <rPr>
        <b/>
        <sz val="10"/>
        <rFont val="Arial CE"/>
        <charset val="238"/>
      </rPr>
      <t>Etaže in naklon strehe:</t>
    </r>
    <r>
      <rPr>
        <sz val="10"/>
        <rFont val="Arial CE"/>
        <charset val="238"/>
      </rPr>
      <t xml:space="preserve">
Vse pozicije veljajo neglede na različnost etaž vgradnje in za vse naklone strehe do 40 stopinj. 
</t>
    </r>
    <r>
      <rPr>
        <b/>
        <sz val="10"/>
        <rFont val="Arial CE"/>
        <charset val="238"/>
      </rPr>
      <t>Obračunavanje:</t>
    </r>
    <r>
      <rPr>
        <sz val="10"/>
        <rFont val="Arial CE"/>
        <charset val="238"/>
      </rPr>
      <t xml:space="preserve">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t>
    </r>
    <r>
      <rPr>
        <b/>
        <sz val="10"/>
        <rFont val="Arial CE"/>
        <charset val="238"/>
      </rPr>
      <t>Material:</t>
    </r>
    <r>
      <rPr>
        <sz val="10"/>
        <rFont val="Arial CE"/>
        <charset val="238"/>
      </rPr>
      <t xml:space="preserve">
Uporabijo se lahko samo atestirani materiali. Stroške atestiranja je vključiti v ceno po enoti mere (c.e.m.).
</t>
    </r>
    <r>
      <rPr>
        <b/>
        <sz val="10"/>
        <rFont val="Arial CE"/>
        <charset val="238"/>
      </rPr>
      <t>Prekinitev del:</t>
    </r>
    <r>
      <rPr>
        <sz val="10"/>
        <rFont val="Arial CE"/>
        <charset val="238"/>
      </rPr>
      <t xml:space="preserve">
Prekinitve del, ki so potrebne za druga vezana dela, je vkalkulirati v c.e.m. 
</t>
    </r>
    <r>
      <rPr>
        <b/>
        <sz val="10"/>
        <rFont val="Arial CE"/>
        <charset val="238"/>
      </rPr>
      <t xml:space="preserve">Ostali tehnični pogoji: </t>
    </r>
    <r>
      <rPr>
        <sz val="10"/>
        <rFont val="Arial CE"/>
        <charset val="238"/>
      </rPr>
      <t xml:space="preserve">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 nadzornih organov.
</t>
    </r>
  </si>
  <si>
    <t>VRATA:</t>
  </si>
  <si>
    <t xml:space="preserve">a.) Okna velikosti do 3 m²: </t>
  </si>
  <si>
    <t xml:space="preserve">a.) Vrata velikosti do 3 m²: </t>
  </si>
  <si>
    <t xml:space="preserve">b.) Vrata velikosti nad 3 m²: </t>
  </si>
  <si>
    <t>2</t>
  </si>
  <si>
    <t>3</t>
  </si>
  <si>
    <t>4</t>
  </si>
  <si>
    <t>6</t>
  </si>
  <si>
    <t>1</t>
  </si>
  <si>
    <t>5</t>
  </si>
  <si>
    <t>7</t>
  </si>
  <si>
    <t>8</t>
  </si>
  <si>
    <t>9</t>
  </si>
  <si>
    <t>10</t>
  </si>
  <si>
    <t>11</t>
  </si>
  <si>
    <t>12</t>
  </si>
  <si>
    <t>NEUPRAVIČENI STROŠKI:</t>
  </si>
  <si>
    <t>RUŠITVENA DELA - Neupravičeni stroški</t>
  </si>
  <si>
    <t>OKNA in VRATA</t>
  </si>
  <si>
    <t>V tem poglavju del so zajeta okna, vrata in zastekljene stene v lesenem, ALU ali PVC okvirju.
Vsa dela je potrebno izvjati po določilih veljavnih tehničnih predpisov in normativov in skladno z obveznimi SIST-i!
Vsi nosilni elementi morajo po nosilnosti odgovarjati teži kril, teža pa je odvisna od velikosti krila, debeline in sestave. Dimenzijo nosilnih elementov je dokazati s statičnim računom.
Okovje zajema nasadila, kljuko, ključavnico, ščitnike in zapah, vrsta okovja pa je odvisna od zahtevanega namena oken in vrat. Vse elemente okovja mora pred vgradnjo pregledati in potrditi projektant.
Nasadila  morajo  biti  ustrezne  nosilnosti.  Nosilnost  in  potrebno  število  nasadil  je  določiti  s  staticnim izracunom, odvisno pa je od teže krila. Na vsaka vrata je vgraditi najmanj tri nasadila.
Neoprenska tesnila za tesnenje kril morajo biti visoke kvalitete, kar je dokazati z atesti..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Glede  na  zahteve  protipožarne zaščite, so  okna, vrata  oz.  stene  izvedena  v  zahtevani  ognjeodpornosti. lzdelana morajo biti iz negorljivega materiala in opremljena z vsem potrebnim okovjem za pozarna vrata, po veljanih tehničnih predpisih.
Vsi   stiki  med   posameznimi   elementi   medsebojno,   s  stenami  in  tlaki  morajo   ustrezati  zahtevam
protipožarne zaščite enako kot okna oz. vrata sama. lzvajalec je dolžan predložiti atest o pozarni odpornosti. Vse zahteve za protipožarno zaščito so dane v načrtu protipožane zaščite objekta
Okna,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kovinske, lesene ali PVC podboje in okvirje
*  stekla za zasteklitve
* senčila
* okenske police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 sheme oken, sten in vrat
lzvajalec mora ponudbo izdelati na osnovi lastne specifikacije za okna, vrata ali stene! Vse mere in stevilo komadov je potrebno pred izdelavo preverti na objektu!</t>
  </si>
  <si>
    <t>OKNA in VRATA - Neupravičeni stroški</t>
  </si>
  <si>
    <t>V cenah ni zajet DDV!</t>
  </si>
  <si>
    <t>ZEMELJSKA DELA</t>
  </si>
  <si>
    <r>
      <t>Opomba:</t>
    </r>
    <r>
      <rPr>
        <sz val="10"/>
        <rFont val="Arial CE"/>
        <charset val="238"/>
      </rPr>
      <t xml:space="preserve">
</t>
    </r>
    <r>
      <rPr>
        <b/>
        <sz val="10"/>
        <rFont val="Arial CE"/>
        <charset val="238"/>
      </rPr>
      <t xml:space="preserve">VSE MERE IN ŠTEVILO KOMADOV PREVERITE NA MESTU VGRADNJE!
- PRED IZDELAVO KONSTRUKCIJSKIH ELEMENTOV JE OBVEZNA IZDELAVA DELAVNIŠKIH NAČRTOV,KI MORAJO BITI POTRJENI S STRANI ODGOVORNEGA PROJEKTANTA ARHITEKTURE.
</t>
    </r>
  </si>
  <si>
    <t>Vsa dela je potrebno izvjati po določilih veljavnih tehničnih predpisov in normativov in skladno z obveznimi SIST-i!
Dimenzijo nosilnih elementov je dokazati s statičnim računom.
Vgrajevanje  mora  biti usklajeno  s  tehnoloskim  postopkom  gradnje  objekta.  Pritrjevanje  na  gradbene elemente mora biti izvedeno  tako, da se pri tem ne poslabša funkcija, biti mora elastično  in čvrsto. Vsi elementi za pritrjevanje morajo biti kovinski nerjaveci, ter ustrezne velikosti in nosilnosti.
Vsi elementi so površinsko finalno obdelani na način kot je navedeno v popisu.
Tehnološke risbe za proizvodnjo mora izvajalec del izdelati v skladu s projektno dokumentacijo. V kolikor želi izvajalec prilagoditi izvedbo svoji tehnotogiji, mora izdetati ustrezno projektno dokumentacijo  z detajli, katero mora pregledati in s podpisom potrditi odgovomi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vse potrebno delo v delavnici in na objektu
* izdelava tehnoloških risb za proizvodnjo s potrebnimi detajli
*  usklajevanje z osnovnim načrtom in posvetovanje s projektantom
*  izdelava tehnoloških risb za proizvodnjo, z detajli, ki jih je potrebno izvesti za koncanje posameznih del, tudi ce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tehnično poročilo
* detajli
lzvajalec mora ponudbo izdelati na osnovi lastne specifikacije za okna, vrata ali stene! Vse mere in stevilo komadov je potrebno pred izdelavo preverti na objektu!</t>
  </si>
  <si>
    <t xml:space="preserve">b) Izvedba ometa na notranji strani: </t>
  </si>
  <si>
    <t>Neupravičeni stroški</t>
  </si>
  <si>
    <t>Upravičeni stroški</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</si>
  <si>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</si>
  <si>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</si>
  <si>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ZIDARSKA DELA - Neupravičeni stroški</t>
  </si>
  <si>
    <t xml:space="preserve">a) Okno: </t>
  </si>
  <si>
    <t xml:space="preserve">b) Zidarska obdelava: </t>
  </si>
  <si>
    <r>
      <rPr>
        <b/>
        <sz val="10"/>
        <rFont val="Arial CE"/>
        <charset val="238"/>
      </rPr>
      <t>ZEMELJSKA DELA</t>
    </r>
    <r>
      <rPr>
        <sz val="10"/>
        <rFont val="Arial CE"/>
        <charset val="238"/>
      </rPr>
      <t xml:space="preserve">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nosi investitor.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</si>
  <si>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t xml:space="preserve"> </t>
  </si>
  <si>
    <t>kg</t>
  </si>
  <si>
    <r>
      <rPr>
        <b/>
        <sz val="10"/>
        <rFont val="Arial CE"/>
        <charset val="238"/>
      </rPr>
      <t xml:space="preserve">OPCIJA: Protiprašna zaščita iz armirane plastične folije-mreže, pritrjena na fasadni oder, </t>
    </r>
    <r>
      <rPr>
        <sz val="10"/>
        <rFont val="Arial CE"/>
        <charset val="238"/>
      </rPr>
      <t>za zaščito okolice v času izvajanja del.</t>
    </r>
  </si>
  <si>
    <t xml:space="preserve">b) Zunanja senčila: </t>
  </si>
  <si>
    <t>OPOMBA: Ni zajeto v skupni rekapitulaciji!</t>
  </si>
  <si>
    <t xml:space="preserve">a) Beton: </t>
  </si>
  <si>
    <t xml:space="preserve">c) Opaž: </t>
  </si>
  <si>
    <r>
      <t xml:space="preserve">OPOMBA:
</t>
    </r>
    <r>
      <rPr>
        <sz val="10"/>
        <rFont val="Arial"/>
        <family val="2"/>
        <charset val="238"/>
      </rPr>
      <t>V vseh postavkah rušitvenih del je potrebno v c.e.m upoštevati vse potrebne varovalne ukrepe, vso mehanizacijo in tehnologijo, evtl. pomožne delovne ali lovilne odre (razen fasadnega odra, ki je zajet v postavki sklopa "Oder") in vse transporte na lokalno zbirno mesto odpadkov ter odvoz v deponijo do 10 km, vključno s plačilom takse.</t>
    </r>
  </si>
  <si>
    <r>
      <t xml:space="preserve">OPOMBA:
</t>
    </r>
    <r>
      <rPr>
        <sz val="10"/>
        <rFont val="Arial"/>
        <family val="2"/>
        <charset val="238"/>
      </rPr>
      <t>V vseh postavkah rušitvenih del je potrebno v c.e.m upoštevati vse potrebne varovalne ukrepe, evtl. pomožne delovne ali lovilne odre (razen fasadnega odra, ki je zajet v postavki 4.1.) in vse transporte na lokalno zbirno mesto odpadkov ter odvoz v deponijo do 10 km, vključno s plačilom takse.</t>
    </r>
  </si>
  <si>
    <r>
      <t xml:space="preserve">Družba: ( izvajalec-ponudnik ) </t>
    </r>
    <r>
      <rPr>
        <sz val="10"/>
        <color indexed="55"/>
        <rFont val="Arial"/>
        <family val="2"/>
        <charset val="238"/>
      </rPr>
      <t>.…………..……………………….…………………………..</t>
    </r>
  </si>
  <si>
    <r>
      <t>Faza:</t>
    </r>
    <r>
      <rPr>
        <sz val="10"/>
        <color indexed="23"/>
        <rFont val="Arial"/>
        <family val="2"/>
        <charset val="238"/>
      </rPr>
      <t xml:space="preserve"> </t>
    </r>
    <r>
      <rPr>
        <sz val="10"/>
        <color indexed="55"/>
        <rFont val="Arial"/>
        <family val="2"/>
        <charset val="238"/>
      </rPr>
      <t>…………………………...…………………………………….………………...……….</t>
    </r>
  </si>
  <si>
    <r>
      <t>Predračun št.</t>
    </r>
    <r>
      <rPr>
        <sz val="10"/>
        <color indexed="22"/>
        <rFont val="Arial"/>
        <family val="2"/>
        <charset val="238"/>
      </rPr>
      <t>:</t>
    </r>
    <r>
      <rPr>
        <sz val="10"/>
        <color indexed="55"/>
        <rFont val="Arial"/>
        <family val="2"/>
        <charset val="238"/>
      </rPr>
      <t xml:space="preserve"> …………...………….…...….………</t>
    </r>
  </si>
  <si>
    <r>
      <rPr>
        <b/>
        <sz val="10"/>
        <rFont val="Arial CE"/>
        <charset val="238"/>
      </rPr>
      <t>Razna manjša dodatna nepredvidena rušitvena dela in popravila</t>
    </r>
    <r>
      <rPr>
        <sz val="10"/>
        <rFont val="Arial CE"/>
        <charset val="238"/>
      </rPr>
      <t>, ki se lahko pojavijo v času izvajanja del in niso zajeta v osnovnem popisu. Ocenjeno 5% rušitvenih del.</t>
    </r>
  </si>
  <si>
    <r>
      <rPr>
        <b/>
        <sz val="10"/>
        <rFont val="Arial CE"/>
        <charset val="238"/>
      </rPr>
      <t>Razna manjša dodatna nepredvidena zidarska dela</t>
    </r>
    <r>
      <rPr>
        <sz val="10"/>
        <rFont val="Arial CE"/>
        <charset val="238"/>
      </rPr>
      <t>, ki se lahko pojavijo v času izvajanja del in niso zajeta v osnovnem popisu. Ocenjeno 5% del tega sklopa.</t>
    </r>
  </si>
  <si>
    <r>
      <rPr>
        <b/>
        <sz val="10"/>
        <rFont val="Arial CE"/>
        <charset val="238"/>
      </rPr>
      <t>Razna manjša dodatna nepredvidena krovsko- kleparska dela</t>
    </r>
    <r>
      <rPr>
        <sz val="10"/>
        <rFont val="Arial CE"/>
        <charset val="238"/>
      </rPr>
      <t>, ki se lahko pojavijo v času izvajanja del in niso zajeta v osnovnem popisu. Ocenjeno 5% del tega sklopa.</t>
    </r>
  </si>
  <si>
    <r>
      <rPr>
        <b/>
        <sz val="10"/>
        <rFont val="Arial CE"/>
        <charset val="238"/>
      </rPr>
      <t>Razna manjša dodatna nepredvidena ključavničarska dela</t>
    </r>
    <r>
      <rPr>
        <sz val="10"/>
        <rFont val="Arial CE"/>
        <charset val="238"/>
      </rPr>
      <t>, ki se lahko pojavijo v času izvajanja del in niso zajeta v osnovnem popisu. Ocenjeno 5% del tega sklopa.</t>
    </r>
  </si>
  <si>
    <r>
      <rPr>
        <b/>
        <sz val="10"/>
        <rFont val="Arial CE"/>
        <charset val="238"/>
      </rPr>
      <t>Razna manjša dodatna nepredvidena montažerska in zaključna dela</t>
    </r>
    <r>
      <rPr>
        <sz val="10"/>
        <rFont val="Arial CE"/>
        <charset val="238"/>
      </rPr>
      <t>, ki se lahko pojavijo v času izvajanja del in niso zajeta v osnovnem popisu. Ocenjeno 5% del tega sklopa.</t>
    </r>
  </si>
  <si>
    <t xml:space="preserve">a) Demontaža kosovnih elementov na fasadi:  </t>
  </si>
  <si>
    <t xml:space="preserve">b) Prilagoditev in ponovna montaža kosovnih elementov na fasadi:  </t>
  </si>
  <si>
    <t>KROVSKO KLEPARSKA DELA</t>
  </si>
  <si>
    <r>
      <rPr>
        <b/>
        <sz val="10"/>
        <rFont val="Arial"/>
        <family val="2"/>
        <charset val="238"/>
      </rPr>
      <t>Razna manjša dodatna nepredvidena dela oz. stavbno pohištvo</t>
    </r>
    <r>
      <rPr>
        <sz val="10"/>
        <rFont val="Arial"/>
        <family val="2"/>
        <charset val="238"/>
      </rPr>
      <t>, ki se lahko pojavijo v času izvajanja del in niso zajeta v osnovnem popisu. Ocenjeno 5% del tega sklopa.</t>
    </r>
  </si>
  <si>
    <t>PRIPRAVLJALNA in ZAKLJUČNA DELA</t>
  </si>
  <si>
    <t>5.1</t>
  </si>
  <si>
    <t>5.1  Pripravljalna in zaključna dela</t>
  </si>
  <si>
    <t>5.1.4  Rušitvena dela</t>
  </si>
  <si>
    <t>5.1.4</t>
  </si>
  <si>
    <t>5.2</t>
  </si>
  <si>
    <t>ZEMELJSKA DELA - Neupravičeni stroški</t>
  </si>
  <si>
    <r>
      <rPr>
        <b/>
        <sz val="10"/>
        <rFont val="Arial CE"/>
        <charset val="238"/>
      </rPr>
      <t>Razna manjša dodatna nepredvidena zemeljska dela</t>
    </r>
    <r>
      <rPr>
        <sz val="10"/>
        <rFont val="Arial CE"/>
        <charset val="238"/>
      </rPr>
      <t>, ki se lahko pojavijo v času izvajanja del in niso zajeta v osnovnem popisu. Ocenjeno 5% del tega sklopa.</t>
    </r>
  </si>
  <si>
    <t>FASADNI ODER</t>
  </si>
  <si>
    <t>5.6</t>
  </si>
  <si>
    <t>5.7</t>
  </si>
  <si>
    <t>5.8</t>
  </si>
  <si>
    <t>ODVODNJAVANJE in KANALIZACIJSKA DELA</t>
  </si>
  <si>
    <t>ODVODNJAVANJE in KANALIZACIJA - Neupr. stroški</t>
  </si>
  <si>
    <t>5.6  Fasadni oder</t>
  </si>
  <si>
    <t>5.2  Zemeljska dela</t>
  </si>
  <si>
    <t>5.7  Zidarska dela</t>
  </si>
  <si>
    <t>5.8  Odvodnjavanje in kanalizacijska dela</t>
  </si>
  <si>
    <t>6.2</t>
  </si>
  <si>
    <t>KROVSKO KLEPARSKA DELA - Neupravičeni stroški</t>
  </si>
  <si>
    <t>KLJUČAVNIČARSKA DELA</t>
  </si>
  <si>
    <t>KLJUČAVNIAČRSKA DELA - Neupravičeni stroški</t>
  </si>
  <si>
    <t>6.4</t>
  </si>
  <si>
    <t>6.5</t>
  </si>
  <si>
    <t>FASADERSKA DELA - Neupravičeni stroški</t>
  </si>
  <si>
    <t>6.7</t>
  </si>
  <si>
    <t>FASADERSKA DELA</t>
  </si>
  <si>
    <t>6.5  okna in vrata</t>
  </si>
  <si>
    <t>6.4  Ključavničarska dela</t>
  </si>
  <si>
    <t>6.2  Krovsko kleparska dela</t>
  </si>
  <si>
    <t>MONTAŽERSKA in ZAKLJUČNA DELA - Neupr. stroški</t>
  </si>
  <si>
    <t>6.17</t>
  </si>
  <si>
    <t>MONTAŽERSKA in OSTALA ZAKLJUČNA DELA</t>
  </si>
  <si>
    <t>6.7  Fasada</t>
  </si>
  <si>
    <t>6.17  Montažerska in ostala zaključna dela</t>
  </si>
  <si>
    <r>
      <rPr>
        <b/>
        <sz val="10"/>
        <rFont val="Arial CE"/>
        <charset val="238"/>
      </rPr>
      <t>Razna manjša dodatna nepredvidena kanalizacijska dela</t>
    </r>
    <r>
      <rPr>
        <sz val="10"/>
        <rFont val="Arial CE"/>
        <charset val="238"/>
      </rPr>
      <t>, ki se lahko pojavijo v času izvajanja del in niso zajeta v osnovnem popisu. Ocenjeno 5% del tega sklopa.</t>
    </r>
  </si>
  <si>
    <r>
      <rPr>
        <b/>
        <sz val="10"/>
        <rFont val="Arial CE"/>
        <charset val="238"/>
      </rPr>
      <t>ZEMELJSKA DELA PRI IZVEDBI KANALIZACIJE</t>
    </r>
    <r>
      <rPr>
        <sz val="10"/>
        <rFont val="Arial CE"/>
        <charset val="238"/>
      </rPr>
      <t xml:space="preserve">
Dela je potrebno izvajati po določilih tehničnih predpisov in skladno z obveznimi standardi SIST-i. 
Pri izvedbi izkopov je obvezno  upoštevati navodila  in mnenja geomehanika.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terminsko usklajevanje del z ostalimi izvajalci na objektu
* pregled bočnih strani izkopa vsak dan pred pričetkom dela, zlasti po dež. vremenu, mrazu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 c.e.m. je potrebno upoštevati čiščenje po posameznih fazah dela, ter odvoz odpadkov na deponijo!</t>
    </r>
  </si>
  <si>
    <r>
      <t>Razna manjša zidarska dela, ki se lahko pojavijo v času gradnje,</t>
    </r>
    <r>
      <rPr>
        <sz val="10"/>
        <rFont val="Arial CE"/>
        <charset val="238"/>
      </rPr>
      <t xml:space="preserve"> zidarska obdelava površin in ostala zidarska dela, ter pomoč obrtnikom, z vsem delom in materialom. Obračun ne glede na pogodbeno določilo o obračunu del po potrjenem režijskem dnevniku, ki ga potrdi predstavnik investitorja.
Predvideno skupaj.</t>
    </r>
  </si>
  <si>
    <r>
      <t>Izdelava varnostnega elaborata gradbišča,</t>
    </r>
    <r>
      <rPr>
        <sz val="10"/>
        <rFont val="Arial"/>
        <family val="2"/>
        <charset val="238"/>
      </rPr>
      <t xml:space="preserve"> ki ga izdela za to pooblaščena oseba.</t>
    </r>
  </si>
  <si>
    <r>
      <rPr>
        <b/>
        <sz val="10"/>
        <rFont val="Arial"/>
        <family val="2"/>
        <charset val="238"/>
      </rPr>
      <t>Odstranitev obstoječih oken in steklenih sten, z evtl. zunanjimi ali notranjimi senčili, policami, pločevinastimi obrobami in ostalimi elementi.</t>
    </r>
    <r>
      <rPr>
        <sz val="10"/>
        <color indexed="10"/>
        <rFont val="Arial"/>
        <family val="2"/>
        <charset val="238"/>
      </rPr>
      <t xml:space="preserve">.
</t>
    </r>
    <r>
      <rPr>
        <sz val="10"/>
        <rFont val="Arial"/>
        <family val="2"/>
        <charset val="238"/>
      </rPr>
      <t>Potrebna je previdna demontaža oken, saj se nova okna vgradijo na isto mesto!</t>
    </r>
  </si>
  <si>
    <r>
      <t xml:space="preserve">Vzpostavitev gradbišča skladno z varnostnim načrtom in tehnologijo izvajalca del, ter ostalih pripravljalnih del potrebnih za izvedbo.
</t>
    </r>
    <r>
      <rPr>
        <sz val="10"/>
        <rFont val="Arial"/>
        <family val="2"/>
        <charset val="238"/>
      </rPr>
      <t>Postavka zajema eventuelno izvedbo:
- plačilo upravne takse, komunalne takse za začasno prometno ureditev na javni promrtni površini in komunalne takse za posebno rabo javne površine (za souporabo mestnega zemljišča za čas del)
- signalizacija in osvetlitev gradbišča za čas del z izdelavo vseh potrebnih načrtov - elaboratov začasne prometne ureditve, nadzorom nad ureditvijo in zavarovanjem gradbišča ter tehničnimi pogoji in predlogi za pridobitev dovoljenja za zavarovanje in ureditev gradbišča s strani Javne razsvetljave. 
- izdelava, montaža in demontaža transportnega jaška za dvig in spust materiala.
- zaščita pločnika oz. ceste pred pričetkom del in čiščenje po končanih delih
- vsi eventuelni manipulativni stroški
- Izdelava projekta dovoza in odvoza z gradbišča lokacijo začasne deponije materialov, ruševin, namestitev garderobnega in sanitarnega boxa
- Dobava in postavitev gradbiščne zaščitne ograje z vrati.
- Izdelava, dobava in postavitev gradbiščne table skladno z Gradbenim zakonom in navodili sofinancerja.
- Dobava in postavitev opozorilnih tabel in prometne signalizacije skladno z varnostnim načrtom.
- Prevoz, postavitev in odstranitev gradbenih zabojnikov.
- ureditev gradbiščnega vodovodnega in elektro priključka z začasno gradbiščno omarico
- vsi potrebni transporti na gradbišču
Cena za enoto je fiksna in se zaradi eventuelnih dodatnih stroškov ne spreminja</t>
    </r>
  </si>
  <si>
    <t xml:space="preserve">a) Novo stavbno pohištvo: </t>
  </si>
  <si>
    <t xml:space="preserve">b) Notranji prostori: </t>
  </si>
  <si>
    <r>
      <t xml:space="preserve">Demontaža in odstranitev raznih manjših kovinskih, lesenih ali ostalih elementov na fasadah, </t>
    </r>
    <r>
      <rPr>
        <sz val="10"/>
        <rFont val="Arial"/>
        <family val="2"/>
        <charset val="238"/>
      </rPr>
      <t>kot npr. nadometna napeljava, svetila, senzorji, kamere, držala za zastave, table, omarice, stikala, rešetke, rozete, zaščitni kanali, odkapni profili in ostali kosovni elementi, ki se sproti odstranjujejo tekom izvedbe del na fasadi,</t>
    </r>
    <r>
      <rPr>
        <b/>
        <sz val="10"/>
        <rFont val="Arial"/>
        <family val="2"/>
        <charset val="238"/>
      </rPr>
      <t xml:space="preserve"> </t>
    </r>
    <r>
      <rPr>
        <sz val="10"/>
        <rFont val="Arial"/>
        <family val="2"/>
        <charset val="238"/>
      </rPr>
      <t xml:space="preserve">vključno z evtl. ponovno montažo (s prilagoditvijo pritrdilnih elementov), na željo investitorja po končanih fasaderskih delih. 
</t>
    </r>
    <r>
      <rPr>
        <b/>
        <sz val="10"/>
        <rFont val="Arial"/>
        <family val="2"/>
        <charset val="238"/>
      </rPr>
      <t xml:space="preserve">OPOMBA:
</t>
    </r>
    <r>
      <rPr>
        <sz val="10"/>
        <rFont val="Arial"/>
        <family val="2"/>
        <charset val="238"/>
      </rPr>
      <t>Demontaža klimatskih naprav in evtl. strelovodne napeljave je zajeta v ločenih popisih strojnih in elektro inštalacijskih del!
Pred ovrednotenjem postavke obvezen ogled na licu mesta.</t>
    </r>
  </si>
  <si>
    <t xml:space="preserve">b) Armatura (ocenjeno cca 80kg/m3): </t>
  </si>
  <si>
    <r>
      <rPr>
        <b/>
        <sz val="10"/>
        <rFont val="Arial CE"/>
        <charset val="238"/>
      </rPr>
      <t>OPOMBA:</t>
    </r>
    <r>
      <rPr>
        <sz val="10"/>
        <rFont val="Arial CE"/>
        <charset val="238"/>
      </rPr>
      <t xml:space="preserve">
Priporočljivo bi bilo, da se za meteorno odvodnjavanje novo izvede peskolove ter odvodnjvanje meteorne vode v meteorno kanalizacijo ali ponikalnice. Ta poseg ni predmet energetske sanacije, opozarajmo pa, da bi ga bilo potrebno izvesti.</t>
    </r>
  </si>
  <si>
    <t>NOVO STAVBNO POHIŠTVO (zamenjava obstoječega):</t>
  </si>
  <si>
    <r>
      <t>Dobava in vgradnja novih peskolovnih jaškov za meteorno kanalizacijo neposredno ob objektu, vključno z vsemi deli in materialom za vgradnjo.</t>
    </r>
    <r>
      <rPr>
        <sz val="10"/>
        <rFont val="Arial CE"/>
        <charset val="238"/>
      </rPr>
      <t xml:space="preserve"> 
Predvidena je izvedba novih peskolovov ter odvodnjavanja meteornih vod v meteorno kanalizacijo ali ponikalnice. </t>
    </r>
    <r>
      <rPr>
        <b/>
        <u/>
        <sz val="10"/>
        <rFont val="Arial CE"/>
        <charset val="238"/>
      </rPr>
      <t>Meteorna kanalizacija ni predmet energetske sanacije in bo obdelana v ločenem projektu.</t>
    </r>
    <r>
      <rPr>
        <sz val="10"/>
        <rFont val="Arial CE"/>
        <charset val="238"/>
      </rPr>
      <t xml:space="preserve"> Pred izdelavo fasade pa je za potrebe vertikal za odvodnjavanje meteorne vode s strehe potrebno izdelati betonske peskolove fi 40 cm, saj le teh v obstoječem stanju ni in se meteorna voda stekal ob objekta, kar povzroča škodo na objektu.
</t>
    </r>
    <r>
      <rPr>
        <b/>
        <sz val="10"/>
        <rFont val="Arial CE"/>
        <charset val="238"/>
      </rPr>
      <t>- Predvidena je kompletna izvedba novih peskolovov</t>
    </r>
    <r>
      <rPr>
        <sz val="10"/>
        <rFont val="Arial CE"/>
        <charset val="238"/>
      </rPr>
      <t xml:space="preserve">, z vsemi potrebnimi gradbenimi deli, ter z dobavo in montažo pokrovov primernih karakteristik glede nosilnosti (pohodni LTŽ pokrovi)
</t>
    </r>
    <r>
      <rPr>
        <sz val="10"/>
        <rFont val="Arial CE"/>
        <charset val="238"/>
      </rPr>
      <t xml:space="preserve">
V c.e.m. je potrebno zajeti ves material in delo za kompletno izvedbo!</t>
    </r>
  </si>
  <si>
    <t>Ločena investicija: Prenova notranjih prostorov</t>
  </si>
  <si>
    <t xml:space="preserve">c) Zunanje asfaltirane in tlakovane površine ob objektu: </t>
  </si>
  <si>
    <t xml:space="preserve">a) Čiščenje in evtl kitanje vidnega betona (zajeto cca 50% površine): </t>
  </si>
  <si>
    <t xml:space="preserve">b) Sanacija  večjih poškodb in izpostavljene armature (zajeto cca 50% površine): </t>
  </si>
  <si>
    <r>
      <t xml:space="preserve">Razna demontažno/montažna dela, ter predelave kovinskih izdelkov ob in na fasadah objekta.
</t>
    </r>
    <r>
      <rPr>
        <sz val="10"/>
        <rFont val="Arial CE"/>
        <charset val="238"/>
      </rPr>
      <t>Razne modifikacije in prestavitve kovinskih elementov, obnove, zamenjave dotrajanih delov,... ki niso zajete v ostalih postavkah in so nujne za kvalitetno in estetsko dovršeno izvedbo novega fasadnega ovoja.
Obračun po dejanski količini izvedenih del!</t>
    </r>
  </si>
  <si>
    <t xml:space="preserve">b.) Okna velikosti 3-5 m²: </t>
  </si>
  <si>
    <t xml:space="preserve">c.) Sestavljena okna in steklene stene velikosti 5-10 m²: </t>
  </si>
  <si>
    <t xml:space="preserve">a) OPCIJA: Sanacija AB površin ali izvedba izravnalne mase: </t>
  </si>
  <si>
    <t xml:space="preserve">b) Zunanja nedrseča talna keramična obloga: </t>
  </si>
  <si>
    <t xml:space="preserve">a) cevi premera do 15 cm:  </t>
  </si>
  <si>
    <t xml:space="preserve">b) LTŽ vertikalne cevi fi 15 cm, od terena do višine cca 1,50 m:  </t>
  </si>
  <si>
    <r>
      <t xml:space="preserve">Demontaža in odstranitev obstoječih vtopljenih kovinskih predpražnikov pred vhodi v objekt. 
</t>
    </r>
    <r>
      <rPr>
        <sz val="10"/>
        <rFont val="Arial"/>
        <family val="2"/>
        <charset val="238"/>
      </rPr>
      <t>Predpražnik dim cca 100/70 cm, kompletna odstranitev kovinske mreže, po potrebi tudi z robnimi nosilnimi kovinskimi L profili.
Pred ovrednotenjem postavke obvezen ogled na licu mesta.</t>
    </r>
  </si>
  <si>
    <r>
      <rPr>
        <b/>
        <sz val="10"/>
        <rFont val="Arial"/>
        <family val="2"/>
        <charset val="238"/>
      </rPr>
      <t xml:space="preserve">Demontaža in odstranitev obstoječih slojev ravne strehe na objektu, </t>
    </r>
    <r>
      <rPr>
        <sz val="10"/>
        <rFont val="Arial"/>
        <family val="2"/>
        <charset val="238"/>
      </rPr>
      <t xml:space="preserve">v sestavi:
- Granuliran gramoz deb. 5 cm
- filc + obstoječe izolacijske plošče
- Vse obrobe, zaključki, vsi kleparski izdelki,...
Odstranijo se vsi sloji do obstoječe hidroizolacije z bitumenskimi trakovi, vključno z vsemi zaključki, obrobami, sistemom odvodnjavanja in ostalimi krovsko kleparskimi elementi (razen atičnih kap ki so zajete ločeno). </t>
    </r>
  </si>
  <si>
    <r>
      <t xml:space="preserve">Rušitev in odstranitev obstoječe talne obloge (terazzo ali keramika) na vhodnih podestih in dostopnih stopnicah. </t>
    </r>
    <r>
      <rPr>
        <sz val="10"/>
        <rFont val="Arial"/>
        <family val="2"/>
        <charset val="238"/>
      </rPr>
      <t>Obstoječa talna obloga se v celoti odstrani in nadomesti z nedrsečo talno keramiko (zajeto v ločeni postavki zaključnih del!).</t>
    </r>
  </si>
  <si>
    <r>
      <rPr>
        <b/>
        <sz val="10"/>
        <rFont val="Arial"/>
        <family val="2"/>
        <charset val="238"/>
      </rPr>
      <t xml:space="preserve">Rušitvena dela za izvedbo novih odprtin v opečnih stenah za novo stavbno pohištvo. </t>
    </r>
    <r>
      <rPr>
        <sz val="10"/>
        <rFont val="Arial"/>
        <family val="2"/>
        <charset val="238"/>
      </rPr>
      <t xml:space="preserve">
Predvidena je rušitev kompletne stene vključno z evtl. oblogami na notranji ali zunanji strani, evtl. stenskimi inštalacijskimi vodi, in vsemi ostalimi elementi v stenskem kompozitu.
Predvidena debelina opečnih sten je cca 25 cm + 13 cm opečne fasadne obloge na zunanji strani.
V količini rušitvenih del je upoštevana povečana odprtina zaradi izvedbe preklade višine 20 cm nad novim stavbnim pohištvom!.
</t>
    </r>
    <r>
      <rPr>
        <b/>
        <sz val="10"/>
        <rFont val="Arial"/>
        <family val="2"/>
        <charset val="238"/>
      </rPr>
      <t>OPOMBA:</t>
    </r>
    <r>
      <rPr>
        <sz val="10"/>
        <rFont val="Arial"/>
        <family val="2"/>
        <charset val="238"/>
      </rPr>
      <t xml:space="preserve">
V količini rušitvenih del so zajete obstoječe obodne stene kjer so potrebne rušitve. Zajete so tudi stene vhodnih lož na Z strani objekta, kjer so po novi ureditvi predvideni notranji prostori, vendar je v sklopu energetske sanacije te stene potrebno porušiti, in se bodo izvele nove obodne stene, poravnane s preostalo fasadno linijo objekta.
Rušitve notranjih sten so zajete v ločenem zavihku preureditve notranjih prostorov.</t>
    </r>
  </si>
  <si>
    <t xml:space="preserve">a.) Okna ki se zamenjajo (25 kom): </t>
  </si>
  <si>
    <t xml:space="preserve">b.) Vrata (5 kom): </t>
  </si>
  <si>
    <r>
      <t xml:space="preserve">Sanacija, vidnih oz. izpostavljenih betonskih površin, kjer je AB konstrukcija deloma poškodovana in armatura zaradi zamakanja korodira.
</t>
    </r>
    <r>
      <rPr>
        <sz val="10"/>
        <rFont val="Arial CE"/>
        <charset val="238"/>
      </rPr>
      <t>Najbolj izpostavljene in vidno dotrajane površine se očisti in po potrebi pokita manjše poškodbe in razpoke.</t>
    </r>
    <r>
      <rPr>
        <b/>
        <sz val="10"/>
        <rFont val="Arial CE"/>
        <charset val="238"/>
      </rPr>
      <t xml:space="preserve">
</t>
    </r>
    <r>
      <rPr>
        <sz val="10"/>
        <rFont val="Arial CE"/>
        <charset val="238"/>
      </rPr>
      <t>Vse konstrukcijsko bolj poškodovane betonske predele, kjer je vidna armatura se zaradi same nosilnosti objekta sanira po postopku (opisan je postopek sistema SIKA MONOTOP, točna izvedba po navodilih proizvajalca sistema):
1.) Mehansko odstranjevanje delov slabo oprijetega obstoječega ometa in betona s pnevmatskim kladivom (odpiranje korozijskih žarišč), odstranjevanje preperelega betona z visokotlačnim vodnim curkom ter čiščenje armature po postopku ročnega in strojnega ščetkanja ali peskanja do razreda SA 2. Vključno z vsemi pomožnimi deli ter odvozom ruševin na stalno deponijo in plačilom komunalne takse.
2. Dobava materiala in izvedba sanacije betonskih površin (npr. po sistemu Sika MonoTop ali podobno) v sledeči sestavi:
- Izvedba antikorozijskega in veznega premaza primernega za izvedbo del pod dinamično obremenitvijo (npr. Sika Monotop 910 ali podobno) v okvirni debelini 1 mm. Okvirna poraba materiala 2,0 kg/m2.
- Groba reprofilacija površine s sanacijsko malto (npr.Sika MonoTop 412N ali podobno), razreda trdnosti R4, debeline nanosa do 5 cm v enem sloju. Tlačna trdnost 55 N/mm2, upogibna trdnost 8 N/mm2 po 28 dneh. Okvirna poraba materiala 18,5 kg/m2 za 1 cm debeline.
- Fina izravnava debeline do 5 mm s sanacijsko malto (npr. Sika MonoTop 620 ali podobno). Okvirna poraba materiala 1,70 kg/m2 za 1 mm.
Izvedba vključno z vsemi potrebnimi pripravljalnimi in zaključnimi deli in vsem potrebnim materialom.
Količina je ocenjena (v količini so zajete površine AB konstrukcije spodnjega dela cokla (cca 50 cm), kjer je vidni beton) in zgornjega AB venca do strešne atične kape. obračun glede na dejansko izvedbo del.</t>
    </r>
  </si>
  <si>
    <r>
      <t>Pozidava parapetov na mestu obstoječih vhodnih lož (vzhodni del objekta), z opečnimi bloki.</t>
    </r>
    <r>
      <rPr>
        <sz val="10"/>
        <rFont val="Arial CE"/>
        <charset val="238"/>
      </rPr>
      <t xml:space="preserve">
parapet se do višine 100 cm pozida z opeko (zid deb. 30 cm) ter na nortanji strani omeče (omet deb. 1,5 - 2 cm)</t>
    </r>
  </si>
  <si>
    <t xml:space="preserve">a) Pozidava parapetov z opečnimi bloki deb. 30 cm: </t>
  </si>
  <si>
    <r>
      <t>Kompletna izvedba preklade nad novimi oziroma povečanimi odprtinami za okna, ter zidarska obdelava površine preboja.</t>
    </r>
    <r>
      <rPr>
        <sz val="10"/>
        <rFont val="Arial CE"/>
        <charset val="238"/>
      </rPr>
      <t xml:space="preserve">
Izvede se betonska preklada v steni deb. 25+13 cm, nad novimi okni na Z fasadi ter povečanimi okni na S fasadi, vključno z izvedbo opažev, vgradnjo armaturnih palic in vseh ostalih pomožnih del.
Preklade je potrebno na notranji strani zidarsko obdeati in izravnati z obstoječimi stenami.</t>
    </r>
  </si>
  <si>
    <t xml:space="preserve">a) AB preklade: </t>
  </si>
  <si>
    <r>
      <t>Kompletna izvedba dobetoniranja AB stebrov med odprtinami stavbnega pohištva na S in J strani objekta</t>
    </r>
    <r>
      <rPr>
        <sz val="10"/>
        <rFont val="Arial CE"/>
        <charset val="238"/>
      </rPr>
      <t xml:space="preserve">
Obstoječi Ab stebri se dobetonirajo v deb. 10 cm (skupaj tlorisno 115/10 cm), vključno z izvedbo opažev in vgrajevanjem armature (potrebna je pravilna izvedba navezave armature v obstoječ AB steber, z vsemi ukrepi po navodilih statika)
</t>
    </r>
    <r>
      <rPr>
        <b/>
        <sz val="10"/>
        <rFont val="Arial CE"/>
        <charset val="238"/>
      </rPr>
      <t>OPOMBA:</t>
    </r>
    <r>
      <rPr>
        <sz val="10"/>
        <rFont val="Arial CE"/>
        <charset val="238"/>
      </rPr>
      <t xml:space="preserve">
Ukrep je zajet med upravičenimi stroški, saj se dela izvajajo zaradi prestavitve stavbnega pohištva proti zunanjemu robu obstoječe obodne konstrukcije.</t>
    </r>
  </si>
  <si>
    <r>
      <t>Kompletna rušitev in odstranitev obstoječih AB stopnic pred ukinjenimi vhodi v objekt.</t>
    </r>
    <r>
      <rPr>
        <sz val="10"/>
        <rFont val="Arial"/>
        <family val="2"/>
        <charset val="238"/>
      </rPr>
      <t xml:space="preserve">
Porušijo in odstranijo se AB stopnice, ki gledajo v zunanjost objekta. Dim. izpostavljenih elementov cca 2x15/30 cm, dolžine cca  cca 322-360 cm (V in Z fasada). V količini sta zajeti spodnji 2 stopnici, da se konstrukcija poravna z obstoječim zunanjim robom fasade.</t>
    </r>
  </si>
  <si>
    <r>
      <t>Rušenje in odstranitev obstoječega AB pločnika ob objektu.</t>
    </r>
    <r>
      <rPr>
        <sz val="10"/>
        <rFont val="Arial"/>
        <family val="2"/>
        <charset val="238"/>
      </rPr>
      <t xml:space="preserve">
Poruši in odstrani se del AB pločnika ob S fasadi, v območju kjer je predvidena nova lesena terasa. 
V količini zajeta deb. pločnika 10 cm in širina 100 cm.</t>
    </r>
  </si>
  <si>
    <r>
      <t>Površinski plitvi odriv humusa oziroma</t>
    </r>
    <r>
      <rPr>
        <b/>
        <sz val="10"/>
        <color indexed="10"/>
        <rFont val="Arial"/>
        <family val="2"/>
        <charset val="238"/>
      </rPr>
      <t xml:space="preserve"> </t>
    </r>
    <r>
      <rPr>
        <b/>
        <sz val="10"/>
        <rFont val="Arial"/>
        <family val="2"/>
        <charset val="238"/>
      </rPr>
      <t xml:space="preserve">mešanega zgornjega sloja iz travne ruše in zemlje (evtl. delno iz peščenega nasutja), v terenu III. kategorije  na mestu izvedbe novega lesenega podesta na S strani objekta.  </t>
    </r>
    <r>
      <rPr>
        <sz val="10"/>
        <rFont val="Arial"/>
        <family val="2"/>
        <charset val="238"/>
      </rPr>
      <t>Površinski izkop mešanega  materiala oziroma humusa, povprečne globine cca 30-40 cm, z direktnim odlaganjem  na deponijo na gradbišču, kjer se material kopič za kasnejši odvoz na trajno deponijo.</t>
    </r>
    <r>
      <rPr>
        <sz val="10"/>
        <color indexed="10"/>
        <rFont val="Arial"/>
        <family val="2"/>
        <charset val="238"/>
      </rPr>
      <t xml:space="preserve"> </t>
    </r>
    <r>
      <rPr>
        <sz val="10"/>
        <rFont val="Arial"/>
        <family val="2"/>
        <charset val="238"/>
      </rPr>
      <t>Izkop - odriv  v ravnem terenu.</t>
    </r>
    <r>
      <rPr>
        <sz val="10"/>
        <color indexed="10"/>
        <rFont val="Arial"/>
        <family val="2"/>
        <charset val="238"/>
      </rPr>
      <t xml:space="preserve">
</t>
    </r>
    <r>
      <rPr>
        <sz val="10"/>
        <rFont val="Arial"/>
        <family val="2"/>
        <charset val="238"/>
      </rPr>
      <t>Skupaj cca 58 m2.</t>
    </r>
  </si>
  <si>
    <r>
      <t>Izkop</t>
    </r>
    <r>
      <rPr>
        <sz val="10"/>
        <rFont val="Arial"/>
        <family val="2"/>
        <charset val="238"/>
      </rPr>
      <t xml:space="preserve"> </t>
    </r>
    <r>
      <rPr>
        <b/>
        <sz val="10"/>
        <rFont val="Arial"/>
        <family val="2"/>
        <charset val="238"/>
      </rPr>
      <t>gradbene jame za izvedbo temeljev oziroma AB podstavka za VRV enoto</t>
    </r>
    <r>
      <rPr>
        <sz val="10"/>
        <rFont val="Arial"/>
        <family val="2"/>
        <charset val="238"/>
      </rPr>
      <t xml:space="preserve">, v zemljini III. Ktg., </t>
    </r>
    <r>
      <rPr>
        <b/>
        <sz val="10"/>
        <rFont val="Arial"/>
        <family val="2"/>
        <charset val="238"/>
      </rPr>
      <t>globine do spodnjega roba tamponskega nasutja pod talnimi ploščami</t>
    </r>
    <r>
      <rPr>
        <b/>
        <sz val="10"/>
        <color rgb="FFFF0000"/>
        <rFont val="Arial"/>
        <family val="2"/>
        <charset val="238"/>
      </rPr>
      <t xml:space="preserve"> </t>
    </r>
    <r>
      <rPr>
        <sz val="10"/>
        <rFont val="Arial"/>
        <family val="2"/>
        <charset val="238"/>
      </rPr>
      <t xml:space="preserve">, z odlaganjem materiala na gradbiščno deponijo, za kasnejši odvoz na deponijo.
</t>
    </r>
    <r>
      <rPr>
        <sz val="10"/>
        <rFont val="Arial"/>
        <family val="2"/>
        <charset val="238"/>
      </rPr>
      <t xml:space="preserve">- V količini je zajeta globina izkopa povprečno do cca 90 cm </t>
    </r>
  </si>
  <si>
    <t xml:space="preserve">a.) Geotekstil: </t>
  </si>
  <si>
    <t xml:space="preserve">b.) Tamponsko nasutje: </t>
  </si>
  <si>
    <r>
      <t>Odvoz odvečnega materiala</t>
    </r>
    <r>
      <rPr>
        <sz val="10"/>
        <rFont val="Arial"/>
        <family val="2"/>
        <charset val="238"/>
      </rPr>
      <t xml:space="preserve"> v trajno deponijo oddaljenosti do 10 km. V kolikor ni drugače dogovorjeno z investitorjem, je višek izkopanega materiala stvar izvajalca, ki ga odstrani iz gradbišča. 
</t>
    </r>
    <r>
      <rPr>
        <b/>
        <sz val="10"/>
        <rFont val="Arial"/>
        <family val="2"/>
        <charset val="238"/>
      </rPr>
      <t xml:space="preserve">Opomba: </t>
    </r>
    <r>
      <rPr>
        <sz val="10"/>
        <rFont val="Arial"/>
        <family val="2"/>
        <charset val="238"/>
      </rPr>
      <t>V količini zajet ves predviden odvečni material (v raščenem stanju) pri izvedbi zemeljskih del.
Deponija......................................................................... km</t>
    </r>
    <r>
      <rPr>
        <b/>
        <sz val="10"/>
        <rFont val="Arial"/>
        <family val="2"/>
        <charset val="238"/>
      </rPr>
      <t/>
    </r>
  </si>
  <si>
    <r>
      <t>Kompletna izvedba AB podstavka za zunanjo VRV enoto.</t>
    </r>
    <r>
      <rPr>
        <sz val="10"/>
        <rFont val="Arial CE"/>
        <charset val="238"/>
      </rPr>
      <t xml:space="preserve">
Izvedba na mestu nove zunanje VRV enote (po načrtu strojnih inštalacij), dim. podstavka so cca 110x100 cm, deb. 20 cm.
</t>
    </r>
    <r>
      <rPr>
        <b/>
        <sz val="10"/>
        <rFont val="Arial CE"/>
        <charset val="238"/>
      </rPr>
      <t>OPOMBA:</t>
    </r>
    <r>
      <rPr>
        <sz val="10"/>
        <rFont val="Arial CE"/>
        <charset val="238"/>
      </rPr>
      <t xml:space="preserve">
Ukrep je zajet med upravičenimi stroški, saj se dela izvajajo zaradi prenove ogrevalnega sistema.
Količine so ocenjene!</t>
    </r>
  </si>
  <si>
    <t xml:space="preserve">a) Toplotna izolacija deb.30 cm: </t>
  </si>
  <si>
    <t xml:space="preserve">b) Protipožarni ločilni sloj - filc: </t>
  </si>
  <si>
    <t xml:space="preserve">c) Hidroizolacijska FPO membrana (enoslojna, deb. 1,8 mm) (z zaključki na atiko): </t>
  </si>
  <si>
    <t xml:space="preserve">d) XPS deb. 25 cm (obloga atičnega venca): </t>
  </si>
  <si>
    <t xml:space="preserve">a.) Izvedba prebojev za cevi fi 150 cm skozi atične stene:  </t>
  </si>
  <si>
    <t xml:space="preserve">b.) Novi vtočniki in povezovalne cevi skozi atiko:  </t>
  </si>
  <si>
    <t xml:space="preserve">c) Spoj strešnih vtočnih povezovalnih cevi in vertikalnih odtočnih cevi:  </t>
  </si>
  <si>
    <r>
      <t xml:space="preserve">Izdelava, dobava in montaža novih zračnikov na fasadni steni na J strani objekta.
</t>
    </r>
    <r>
      <rPr>
        <sz val="10"/>
        <rFont val="Arial CE"/>
        <charset val="238"/>
      </rPr>
      <t>Zračniki dim. cca 80/80 cm
OPOMBA: Pred izdelavo obvezno dimenzije preveriti z meritvami obstoječega stanja na objektu!</t>
    </r>
  </si>
  <si>
    <r>
      <t>Obdelava oziroma izravnava odprtin v tleh pred obstoječimi vhodi v objekt, kjer so bile nameščene talne LTŽ rešetke/predpražniki.</t>
    </r>
    <r>
      <rPr>
        <sz val="10"/>
        <rFont val="Arial CE"/>
        <charset val="238"/>
      </rPr>
      <t xml:space="preserve">
LTŽ elementi so vtopljeni v obstoječ betonski pločnik in se jih odstrani (zajeto v postavki rušitvenih del), odprtine pa se ustrezno zapolnijo z betonom ali gradbenim lepilom in izravnajo, saj se predpražniki na teh mestih ukinejo.
Predvidena velikost predpražnikov je cca 100/70 cm (3 kom).</t>
    </r>
  </si>
  <si>
    <r>
      <t>Izdelava, dobava in izvedba kontaktne fasade na stropove vhodnih ložt, v sestavi:
- Toplotna izolacija</t>
    </r>
    <r>
      <rPr>
        <sz val="10"/>
        <rFont val="Arial"/>
        <family val="2"/>
        <charset val="238"/>
      </rPr>
      <t xml:space="preserve"> kamena volna deb. 15 cm (λ ≤ 0,035 W/mK; npr. Knauf FKD-S THERMAL ali podobno),  lepljena in sidrana v obodno steno, po navodilih proizvajalca sistema fasade. 
</t>
    </r>
    <r>
      <rPr>
        <b/>
        <sz val="10"/>
        <rFont val="Arial"/>
        <family val="2"/>
        <charset val="238"/>
      </rPr>
      <t>- Osnovni armiran sloj</t>
    </r>
    <r>
      <rPr>
        <sz val="10"/>
        <rFont val="Arial"/>
        <family val="2"/>
        <charset val="238"/>
      </rPr>
      <t xml:space="preserve"> - 2 sloja gradbenega lepila (deb. cca 1,5+1,5 mm) s PVC mrežico vstavljeno v 1. sloj lepila
</t>
    </r>
    <r>
      <rPr>
        <b/>
        <sz val="10"/>
        <rFont val="Arial"/>
        <family val="2"/>
        <charset val="238"/>
      </rPr>
      <t>- Zaključni sloj</t>
    </r>
    <r>
      <rPr>
        <sz val="10"/>
        <rFont val="Arial"/>
        <family val="2"/>
        <charset val="238"/>
      </rPr>
      <t xml:space="preserve"> - tankoslojni fasadni zaključni omet deb cca 2-3 mm,  vključno z obdelavo vseh vencov in zaključkov, ter evtl izvedbo odkapov z odkapnimi profili,...
OPOMBA:
Prii glavnem vhodu na J dasadi objekta se predhodno izvede dodatna plast toplotne izolacije v skupni deb. 40 cm med betonskimi stropnimi nosilci.
Fasada na stropovih vhodnih lož na J in V strani objekta.</t>
    </r>
  </si>
  <si>
    <t xml:space="preserve">a) Toplotna izolacija deb. 40 cm: </t>
  </si>
  <si>
    <t xml:space="preserve">b) Kontaktna fasada z izolacijo deb. 15 cm: </t>
  </si>
  <si>
    <r>
      <t xml:space="preserve">Dobava in polaganje zunanjih talnih nedrsečih gres ploščic. </t>
    </r>
    <r>
      <rPr>
        <sz val="10"/>
        <rFont val="Arial"/>
        <family val="2"/>
        <charset val="238"/>
      </rPr>
      <t xml:space="preserve">Polaganje gres ploščic deb. 1,5 cm, srednjega cenovnega razreda, kakovost "ravna čelna stran", 1. razred, barva in dimenzija po izboru arhitekta. Vzorec ploščice dostavi izvajalec in potrdi projektant. Uporabi se keramika in fugirna masa, primerna za izvedbo na zunanjih površinah, odporna na vremenske vplive.
Pred izvedbo preveriti stanje obstoječe betonske podlage. V kolikor je potrebno, se le ta predhodno sanira, ali izvede izravnalna masa pred polaganjem keramike.
Protizdrsna obdelava površine, min. R10!
</t>
    </r>
    <r>
      <rPr>
        <sz val="10"/>
        <color indexed="10"/>
        <rFont val="Arial"/>
        <family val="2"/>
        <charset val="238"/>
      </rPr>
      <t xml:space="preserve">
</t>
    </r>
    <r>
      <rPr>
        <sz val="10"/>
        <color indexed="8"/>
        <rFont val="Arial"/>
        <family val="2"/>
        <charset val="238"/>
      </rPr>
      <t>Zunanje površine stopnic in podestov vhodnih lož.</t>
    </r>
  </si>
  <si>
    <r>
      <t xml:space="preserve">Izdelava, dobava in montaža zunanjih PVC oken, </t>
    </r>
    <r>
      <rPr>
        <sz val="10"/>
        <rFont val="Arial"/>
        <family val="2"/>
        <charset val="238"/>
      </rPr>
      <t>vključno z okvirji, notranjimi policami, senčili, obrobami, razširitvenimi profili in vsem ostalim potrebnim materialm, RAL montaža.
OP1 
zid mera: 230/150(90+60)
parapet: 160, 235 cm
kom: 8 X
op.: stransko odpiranje in na kip (spodnji del okna), na kip (zgornji del okna), zunanje žaluzije na motorni pogon, RAL montaža
Glej sheme in splošni opis za okna!
POZ.: OP1</t>
    </r>
  </si>
  <si>
    <r>
      <t xml:space="preserve">Izdelava, dobava in montaža zunanjih PVC oken, </t>
    </r>
    <r>
      <rPr>
        <sz val="10"/>
        <rFont val="Arial"/>
        <family val="2"/>
        <charset val="238"/>
      </rPr>
      <t>vključno z okvirji, notranjimi policami, senčili, obrobami, razširitvenimi profili in vsem ostalim potrebnim materialm, RAL montaža.
OP2 
zid mera: 230/210(150+60)
parapet: 100 cm
kom: 9 X
op.: stransko odpiranje in na kip (spodnji del okna), na kip (zgornji del okna), zunanje žaluzije na motorni pogon, RAL montaža
Glej sheme in splošni opis za okna!
POZ.: OP2</t>
    </r>
  </si>
  <si>
    <r>
      <t xml:space="preserve">Izdelava, dobava in montaža zunanjih PVC oken, </t>
    </r>
    <r>
      <rPr>
        <sz val="10"/>
        <rFont val="Arial"/>
        <family val="2"/>
        <charset val="238"/>
      </rPr>
      <t>vključno z okvirji, notranjimi policami, senčili, obrobami, razširitvenimi profili in vsem ostalim potrebnim materialm, RAL montaža.
OP3 
zid mera: 230/210(150+45+15)
parapet: 100 cm
kom: 1 X
op.: stransko odpiranje in na kip (spodnji del okna), na kip (zgornji del okna), razširitveni profil, zunanje žaluzije na motorni pogon, RAL montaža
Glej sheme in splošni opis za okna!
POZ.: OP3</t>
    </r>
  </si>
  <si>
    <r>
      <t xml:space="preserve">Izdelava, dobava in montaža zunanjih PVC oken, </t>
    </r>
    <r>
      <rPr>
        <sz val="10"/>
        <rFont val="Arial"/>
        <family val="2"/>
        <charset val="238"/>
      </rPr>
      <t>vključno z okvirji, notranjimi policami, senčili, obrobami, razširitvenimi profili in vsem ostalim potrebnim materialm, RAL montaža.
OP4 
zid mera: 323/210(150+60)
parapet: 100 cm
kom: 4 X
op.: stransko odpiranje in na kip (spodnji del okna), na kip (zgornji del okna), zunanje žaluzije na motorni pogon, RAL montaža
Glej sheme in splošni opis za okna!
POZ.: OP4</t>
    </r>
  </si>
  <si>
    <r>
      <t xml:space="preserve">Izdelava, dobava in montaža zunanjih PVC oken, </t>
    </r>
    <r>
      <rPr>
        <sz val="10"/>
        <rFont val="Arial"/>
        <family val="2"/>
        <charset val="238"/>
      </rPr>
      <t>vključno z okvirji, notranjimi policami, senčili, obrobami, razširitvenimi profili in vsem ostalim potrebnim materialm, RAL montaža.
OP5 
zid mera: 360/210(150+60)
parapet: 100 cm
kom: 2 X
op.: stransko odpiranje in na kip (spodnji del okna), na kip (zgornji del okna), zunanje žaluzije na motorni pogon, RAL montaža
Glej sheme in splošni opis za okna!
POZ.: OP5</t>
    </r>
  </si>
  <si>
    <r>
      <t xml:space="preserve">Izdelava, dobava in montaža zunanjih PVC oken, </t>
    </r>
    <r>
      <rPr>
        <sz val="10"/>
        <rFont val="Arial"/>
        <family val="2"/>
        <charset val="238"/>
      </rPr>
      <t>vključno z okvirji, notranjimi policami, senčili, obrobami, razširitvenimi profili in vsem ostalim potrebnim materialm, RAL montaža.
OP6 
zid mera: 285/210(150+60)
parapet: 100 cm
kom: 1 X
op.: stransko odpiranje in na kip (spodnji del okna), na kip (zgornji del okna), zunanje žaluzije na motorni pogon, RAL montaža
Glej sheme in splošni opis za okna!
POZ.: OP6</t>
    </r>
  </si>
  <si>
    <r>
      <t>Izdelava, dobava in montaža ALU zunanjih vrat, s podboji, okvirji, evtl. pragovi, zasteklitvami ter vsemi ostalimi elementi, RAL montaža.</t>
    </r>
    <r>
      <rPr>
        <sz val="10"/>
        <rFont val="Arial"/>
        <family val="2"/>
        <charset val="238"/>
      </rPr>
      <t xml:space="preserve">
VP1 
zid mera: 110/210
parapet: 0 cm
kom: 1 X
op.: enokrilna ALU vrata, do višine 1,1 m varnostno steklo, RAL montaža, svetla širina prehoda vrat 90 cm
Glej sheme in splošni opis za vrata!
POZ.: VP1</t>
    </r>
  </si>
  <si>
    <r>
      <t>Izdelava, dobava in montaža ALU zunanjih vrat, s podboji, okvirji, evtl. pragovi, zasteklitvami ter vsemi ostalimi elementi, RAL montaža.</t>
    </r>
    <r>
      <rPr>
        <sz val="10"/>
        <rFont val="Arial"/>
        <family val="2"/>
        <charset val="238"/>
      </rPr>
      <t xml:space="preserve">
VP2 
zid mera: 230/310 (vrata 208/220+75)
parapet: 0 cm
kom: 1 X
op.: dvokrilna ALU vrata, do višine 
1,1 m varnostno steklo, fiksna nadsvetloba, razširitveni profil, RAL montaža, svetla širina prehoda vrat 90 cm
Glej sheme in splošni opis za vrata!
POZ.: VP2</t>
    </r>
  </si>
  <si>
    <r>
      <t>Izdelava, dobava in montaža ALU zunanjih vrat, s podboji, okvirji, evtl. pragovi, zasteklitvami ter vsemi ostalimi elementi, RAL montaža.</t>
    </r>
    <r>
      <rPr>
        <sz val="10"/>
        <rFont val="Arial"/>
        <family val="2"/>
        <charset val="238"/>
      </rPr>
      <t xml:space="preserve">
VP3 
zid mera: 110/310(250+60)-vrata, 120/210(150+60)-okno 
parapet: 100 cm
kom: 1 X
op.: - enokrilna ALU vrata, do višine 
1,1 m varnostno steklo, fiksna nadsvetloba, RAL montaža, svetla širina prehoda vrat 90 cm
- PVC okno, stransko odpiranje in na kip (spodnji del okna), na kip (zgornji del okna), zunanje žaluzije na motorni pogon, RAL montaža 
Glej sheme in splošni opis za vrata!
POZ.: VP3</t>
    </r>
  </si>
  <si>
    <t xml:space="preserve">a) Vrata: </t>
  </si>
  <si>
    <t xml:space="preserve">b) Okno: </t>
  </si>
  <si>
    <t xml:space="preserve">c) Zunanja senčila: </t>
  </si>
  <si>
    <r>
      <t>Izdelava, dobava in montaža ALU zunanjih vrat, s podboji, okvirji, evtl. pragovi, zasteklitvami ter vsemi ostalimi elementi, RAL montaža.</t>
    </r>
    <r>
      <rPr>
        <sz val="10"/>
        <rFont val="Arial"/>
        <family val="2"/>
        <charset val="238"/>
      </rPr>
      <t xml:space="preserve">
VP4 
zid mera: 115/210
parapet: 0 cm
kom: 1 X
op.: enokrilna ALU vrata, do višine 1,1 m varnostno steklo, RAL montaža, svetla širina prehoda vrat 90 cm
Glej sheme in splošni opis za vrata!
POZ.: VP4</t>
    </r>
  </si>
  <si>
    <r>
      <t>Slikopleskarska obdelava špalet, na katerih je predvidena zamenjava</t>
    </r>
    <r>
      <rPr>
        <b/>
        <sz val="10"/>
        <rFont val="Arial CE"/>
        <charset val="238"/>
      </rPr>
      <t xml:space="preserve"> oken in vrat.</t>
    </r>
    <r>
      <rPr>
        <sz val="10"/>
        <rFont val="Arial CE"/>
        <charset val="238"/>
      </rPr>
      <t xml:space="preserve">
Špalete, kjer se izvaja zidarska obdelava oz. popravilo poškodb (glej postavko v sklopu zidarskih del), se 2x prebarvajo z ustrezno barvo glede na obstoječe barve v prostoru, vključno s predhodnim 2x kitanjem in brušenjem. Ostale stenske površine v prostorih niso predvidene za barvanje v sklopu energetske sanacije objekta.
V količini so zajete špalete okrog vsega stavbnega pohištva, ki se zamenja</t>
    </r>
    <r>
      <rPr>
        <sz val="10"/>
        <rFont val="Arial CE"/>
        <charset val="238"/>
      </rPr>
      <t>, širina špalet cca 30-35 cm.</t>
    </r>
  </si>
  <si>
    <r>
      <t xml:space="preserve">Dobava in izvedba kontaktne fasade z izolacijo iz kamene volne,  </t>
    </r>
    <r>
      <rPr>
        <sz val="10"/>
        <rFont val="Arial"/>
        <family val="2"/>
        <charset val="238"/>
      </rPr>
      <t xml:space="preserve">v sestavi: 
</t>
    </r>
    <r>
      <rPr>
        <b/>
        <sz val="10"/>
        <rFont val="Arial"/>
        <family val="2"/>
        <charset val="238"/>
      </rPr>
      <t xml:space="preserve">- Toplotna izolacija </t>
    </r>
    <r>
      <rPr>
        <sz val="10"/>
        <rFont val="Arial"/>
        <family val="2"/>
        <charset val="238"/>
      </rPr>
      <t xml:space="preserve">kamena volna deb. 22 cm (λ ≤ 0,035 W/mK; npr. Knauf FKD-S THERMAL ali podobno),  lepljena in sidrana v obodno steno, po navodilih proizvajalca sistema fasade. </t>
    </r>
    <r>
      <rPr>
        <b/>
        <sz val="10"/>
        <rFont val="Arial"/>
        <family val="2"/>
        <charset val="238"/>
      </rPr>
      <t xml:space="preserve">
- Osnovni armiran sloj </t>
    </r>
    <r>
      <rPr>
        <sz val="10"/>
        <rFont val="Arial"/>
        <family val="2"/>
        <charset val="238"/>
      </rPr>
      <t>- 2 sloja gradbenega lepila (deb. cca 1,5+1,5 mm) s PVC mrežico vstavljeno v 1. sloj lepila</t>
    </r>
    <r>
      <rPr>
        <b/>
        <sz val="10"/>
        <rFont val="Arial"/>
        <family val="2"/>
        <charset val="238"/>
      </rPr>
      <t xml:space="preserve">
- Zaključni sloj</t>
    </r>
    <r>
      <rPr>
        <sz val="10"/>
        <rFont val="Arial"/>
        <family val="2"/>
        <charset val="238"/>
      </rPr>
      <t xml:space="preserve"> - tankoslojni fasadni zaključni omet deb cca 2-3 mm,  vključno z obdelavo vseh vencov in zaključkov, ter evtl izvedbo odkapov,...
</t>
    </r>
    <r>
      <rPr>
        <b/>
        <sz val="10"/>
        <rFont val="Arial"/>
        <family val="2"/>
        <charset val="238"/>
      </rPr>
      <t xml:space="preserve">OPOMBA - V ceni na enoto mere je potrebno upoštevati:
</t>
    </r>
    <r>
      <rPr>
        <sz val="10"/>
        <rFont val="Arial"/>
        <family val="2"/>
        <charset val="238"/>
      </rPr>
      <t>- Odprtine velikosti do 3m2 v količinah niso odštete zaradi obdelave špalet!
- Špalete se oizolirajo z WEBER THERM PLUS ULTRA 020, deb. 2-4 cm, z zaključno obdelavo enako kot na preostalem objektu.
- Špalete se na robovih obdelajo s špaletnimi profili, ter odkapnimi PVC profili na zgornjih (prekladnih) stranicah.
- Odkapni profil je potrebno vgraditi tudi na vseh previsnih robovih stavbe
- Pod okenskimi policami se izvede "bazen" iz hidroizolacijskega premaza.
- Na mestih, kjer se objekt ne izolira pod nivojem terena, ampak se fasadna obdelava konča na stiku z asfaltnimi ali betonskimi tlemi, je potrebna obdelava z ekspanzijsko tesnilno peno, ter tesnilnim kitom na stiku s tlemi, na robovih TI pa se izvede PVC vogalni profil</t>
    </r>
    <r>
      <rPr>
        <sz val="10"/>
        <color rgb="FFFF0000"/>
        <rFont val="Arial"/>
        <family val="2"/>
        <charset val="238"/>
      </rPr>
      <t>.</t>
    </r>
    <r>
      <rPr>
        <sz val="10"/>
        <rFont val="Arial"/>
        <family val="2"/>
        <charset val="238"/>
      </rPr>
      <t xml:space="preserve">
</t>
    </r>
    <r>
      <rPr>
        <sz val="10"/>
        <rFont val="Arial"/>
        <family val="2"/>
        <charset val="238"/>
      </rPr>
      <t xml:space="preserve">
Fasada na objektu nad nivojem cokla.</t>
    </r>
  </si>
  <si>
    <r>
      <t xml:space="preserve">Izdelava, dobava in izvedba kontaktne fasade cokla na objektu, v naslednji sestavi:
</t>
    </r>
    <r>
      <rPr>
        <sz val="10"/>
        <rFont val="Arial"/>
        <family val="2"/>
        <charset val="238"/>
      </rPr>
      <t xml:space="preserve">Izvedba v fasadnem sistemu za kontaktne fasade, kot npr. JUB, ali BAUMIT ali podobno.
</t>
    </r>
    <r>
      <rPr>
        <b/>
        <sz val="10"/>
        <rFont val="Arial"/>
        <family val="2"/>
        <charset val="238"/>
      </rPr>
      <t>- Toplotna izolacija</t>
    </r>
    <r>
      <rPr>
        <sz val="10"/>
        <rFont val="Arial"/>
        <family val="2"/>
        <charset val="238"/>
      </rPr>
      <t xml:space="preserve"> XPS deb. 22 cm (λ≤ 0,037 w/m²K), prilepljena s fasadnim lepilom na predhodno izveden sloj hidroizolacije cokla, vključno s točkovno pritrditvijo s pritrdilnimi sidri.
</t>
    </r>
    <r>
      <rPr>
        <b/>
        <sz val="10"/>
        <rFont val="Arial"/>
        <family val="2"/>
        <charset val="238"/>
      </rPr>
      <t xml:space="preserve">- tankoslojni omet </t>
    </r>
    <r>
      <rPr>
        <sz val="10"/>
        <rFont val="Arial"/>
        <family val="2"/>
        <charset val="238"/>
      </rPr>
      <t>- armirni sloj z 2x gradbeno lepilo (deb. 1,5+1,5 mm) z vmesno armirno mrežico</t>
    </r>
    <r>
      <rPr>
        <b/>
        <sz val="10"/>
        <rFont val="Arial"/>
        <family val="2"/>
        <charset val="238"/>
      </rPr>
      <t xml:space="preserve">
- Zaključni sloj </t>
    </r>
    <r>
      <rPr>
        <sz val="10"/>
        <rFont val="Arial"/>
        <family val="2"/>
        <charset val="238"/>
      </rPr>
      <t xml:space="preserve">- Dekorativni omet v deb. 2 mm (npr: silikonski zaključni sloj)
</t>
    </r>
    <r>
      <rPr>
        <b/>
        <sz val="10"/>
        <rFont val="Arial"/>
        <family val="2"/>
        <charset val="238"/>
      </rPr>
      <t>OPOMBA:</t>
    </r>
    <r>
      <rPr>
        <sz val="10"/>
        <rFont val="Arial"/>
        <family val="2"/>
        <charset val="238"/>
      </rPr>
      <t xml:space="preserve">
Na območju, kjer se fasada zaključi na obstoječi asfaltni ali betonirani podlagi, se izvede tesnilo z vrvico iz PU pene, ter tesnilnim kitom. Vogali se obdelajo s tipskimi PVC vogalnimi profili.
</t>
    </r>
    <r>
      <rPr>
        <sz val="10"/>
        <color indexed="10"/>
        <rFont val="Arial"/>
        <family val="2"/>
        <charset val="238"/>
      </rPr>
      <t xml:space="preserve">
</t>
    </r>
    <r>
      <rPr>
        <sz val="10"/>
        <rFont val="Arial"/>
        <family val="2"/>
        <charset val="238"/>
      </rPr>
      <t>Fasada na objektu ob stiku s terenom (do višine cca 50 cm nad nivojem terena)</t>
    </r>
  </si>
  <si>
    <r>
      <t xml:space="preserve">Izdelava, dobava in vgradnja TI plošč deb. cca 5 cm, za izravnavo obstoječe fasade na mestih, kjer je v obstoječem stanju vidna AB stena ali polnilo iz fasadne opeke. 
</t>
    </r>
    <r>
      <rPr>
        <sz val="10"/>
        <rFont val="Arial"/>
        <family val="2"/>
        <charset val="238"/>
      </rPr>
      <t>Stene je pred izvedbo fasadne obloge potrebno izravnati, in sicer območja vidnega betona</t>
    </r>
    <r>
      <rPr>
        <sz val="10"/>
        <rFont val="Arial"/>
        <family val="2"/>
        <charset val="238"/>
      </rPr>
      <t xml:space="preserve">.
Poglobljene površine na fasadi se izravnajo s preostalo fasado z vgradnjo fasadne izolacije iz kamene volne deb. 5 cm, lepljene na očiščeno podlago.
</t>
    </r>
    <r>
      <rPr>
        <u/>
        <sz val="10"/>
        <rFont val="Arial"/>
        <family val="2"/>
        <charset val="238"/>
      </rPr>
      <t>- Toplotna izolacija</t>
    </r>
    <r>
      <rPr>
        <sz val="10"/>
        <rFont val="Arial"/>
        <family val="2"/>
        <charset val="238"/>
      </rPr>
      <t xml:space="preserve"> - kamena volna  deb. 5 cm (npr. Knauf Insulation FKD-S Thermal). Plošče lepljene na podlago s fasadnim lepilom, sidrane bodo hkratno z novo fasadno izolacijo objekta.
Količina je ocenjena.</t>
    </r>
  </si>
  <si>
    <r>
      <t xml:space="preserve">OPOMBA:
* Predvidena je RAL montaža vseh elementov stavbnega pohištva!
* </t>
    </r>
    <r>
      <rPr>
        <sz val="10"/>
        <rFont val="Arial"/>
        <family val="2"/>
        <charset val="238"/>
      </rPr>
      <t>v ponudbi za izvedbo oken je potrebno zajeti tudi NOTRANJE POLICE, PVC, širine (tlorisno) cca 30-35 cm. Točne mere za izvedbo polic preveriti na licu mesta!
* ZUNANJE POLICE so zajete v ločeni postavki kleparskih del in se izvedejo iz ALU pločevine
* Zunanja senčila se izvedejo z žaluzijami s podometno omarico, z upravljanjem na elektro pogon (kot npr Krpan ali Roltex).</t>
    </r>
  </si>
  <si>
    <r>
      <t xml:space="preserve">Opomba:
</t>
    </r>
    <r>
      <rPr>
        <sz val="10"/>
        <rFont val="Arial"/>
        <family val="2"/>
        <charset val="238"/>
      </rPr>
      <t xml:space="preserve">
</t>
    </r>
    <r>
      <rPr>
        <b/>
        <sz val="10"/>
        <rFont val="Arial"/>
        <family val="2"/>
        <charset val="238"/>
      </rPr>
      <t xml:space="preserve">VSE MERE IN ŠTEVILO KOMADOV PREVERITE NA MESTU VGRADNJE!
- PRED IZDELAVO STAVBNEGA POHIŠTVA JE OBVEZNA IZDELAVA DELAVNIŠKIH NAČRTOV,KI MORAJO BITI POTRJENI S STRANI ODGOVORNEGA PROJEKTANTA ARHITEKTURE.
- PROIZVAJALEC OZ. DOBAVITELJ STAVBNEGA POHIŠTVA MORA USTREZNOST ZVOČNE IN/ALI TOPLOTNE IZOLACIJE IN/ALI POŽARNE ODPORNOSTI DOKAZATI Z USTREZNIM DOKUMENTOM (CERTIFIKAT ALI REZULTATI MERITEV V AKREDITIRANEM
LABORATORIJU).
- ZUNANJO STAVBNO POHIŠTVO MORA BITI ZATESNJENO Z USTREZNIMI MATERIALI.
OPOMBA:
</t>
    </r>
    <r>
      <rPr>
        <sz val="10"/>
        <rFont val="Arial"/>
        <family val="2"/>
        <charset val="238"/>
      </rPr>
      <t>V kolikor se rešitve projektanta na mestu sanacije pokažejo za neizvedljive glede na dejansko stanje na gradbišču, izvajalec predlaga najboljšo rešitev, potrdijo pa jo nadzor, projektant in naročnik!</t>
    </r>
  </si>
  <si>
    <r>
      <t>Izdelava in dobava</t>
    </r>
    <r>
      <rPr>
        <b/>
        <sz val="10"/>
        <color rgb="FFFF0000"/>
        <rFont val="Arial CE"/>
        <charset val="238"/>
      </rPr>
      <t xml:space="preserve"> </t>
    </r>
    <r>
      <rPr>
        <b/>
        <sz val="10"/>
        <rFont val="Arial CE"/>
        <charset val="238"/>
      </rPr>
      <t>vertikalnih cevi za meteorno odvodnjavanje streh objekta.</t>
    </r>
    <r>
      <rPr>
        <sz val="10"/>
        <rFont val="Arial CE"/>
        <charset val="238"/>
      </rPr>
      <t xml:space="preserve"> Cevi</t>
    </r>
    <r>
      <rPr>
        <sz val="10"/>
        <color rgb="FFFF0000"/>
        <rFont val="Arial CE"/>
        <charset val="238"/>
      </rPr>
      <t xml:space="preserve"> </t>
    </r>
    <r>
      <rPr>
        <sz val="10"/>
        <rFont val="Arial CE"/>
        <charset val="238"/>
      </rPr>
      <t>so iz alu pločevine, premera 15 cm</t>
    </r>
    <r>
      <rPr>
        <sz val="10"/>
        <rFont val="Arial CE"/>
        <charset val="238"/>
      </rPr>
      <t xml:space="preserve">. 
</t>
    </r>
    <r>
      <rPr>
        <sz val="10"/>
        <rFont val="Arial CE"/>
        <charset val="238"/>
      </rPr>
      <t>- Cevi so okrogle, premera 15 cm</t>
    </r>
    <r>
      <rPr>
        <sz val="10"/>
        <rFont val="Arial CE"/>
        <charset val="238"/>
      </rPr>
      <t>. speljejo in priključijo se v</t>
    </r>
    <r>
      <rPr>
        <sz val="10"/>
        <color rgb="FFFF0000"/>
        <rFont val="Arial CE"/>
        <charset val="238"/>
      </rPr>
      <t xml:space="preserve"> </t>
    </r>
    <r>
      <rPr>
        <sz val="10"/>
        <rFont val="Arial CE"/>
        <charset val="238"/>
      </rPr>
      <t>nove peskolovne jaške</t>
    </r>
    <r>
      <rPr>
        <sz val="10"/>
        <color rgb="FFFF0000"/>
        <rFont val="Arial CE"/>
        <charset val="238"/>
      </rPr>
      <t>,</t>
    </r>
    <r>
      <rPr>
        <sz val="10"/>
        <rFont val="Arial CE"/>
        <charset val="238"/>
      </rPr>
      <t xml:space="preserve"> na spodnjem delu od terena do višine cca 1,50 m nad terenom se uporabijo LTŽ cevi. 
</t>
    </r>
    <r>
      <rPr>
        <sz val="10"/>
        <color rgb="FFFF0000"/>
        <rFont val="Arial CE"/>
        <charset val="238"/>
      </rPr>
      <t xml:space="preserve">
</t>
    </r>
    <r>
      <rPr>
        <sz val="10"/>
        <rFont val="Arial CE"/>
        <charset val="238"/>
      </rPr>
      <t xml:space="preserve">Na zgornji strani je kot priključek na horizontalnepovezovalne cevi strešnih vtočnikov potrebna tudi dobava in vgradnja spojnih elementov z vertikalnimi odtočnimi cevmi iz barvane ALU pločevine. 
V c.e.m. zajeti tudi ves ostali material (fazonski kosi, pritrdilni elementi,...) in vsa dela potrebna za kompletno izvedbo.
</t>
    </r>
    <r>
      <rPr>
        <b/>
        <sz val="10"/>
        <rFont val="Arial CE"/>
        <charset val="238"/>
      </rPr>
      <t>OPOMBA:</t>
    </r>
    <r>
      <rPr>
        <sz val="10"/>
        <rFont val="Arial CE"/>
        <charset val="238"/>
      </rPr>
      <t xml:space="preserve">
V tej postavki je zajeta samo izdelava in dobava novih elementov odvodnjavanja. Montaža cevi, žlebov, pritrdilnega in ostalega potrebnega materiala je zajeta v ločeni postavki upravičenih del!</t>
    </r>
  </si>
  <si>
    <r>
      <rPr>
        <b/>
        <sz val="10"/>
        <rFont val="Arial CE"/>
        <charset val="238"/>
      </rPr>
      <t xml:space="preserve">Montaža novih </t>
    </r>
    <r>
      <rPr>
        <b/>
        <sz val="10"/>
        <rFont val="Arial CE"/>
        <charset val="238"/>
      </rPr>
      <t>vertikalnih cevi za odvajanje strešne meteorne vode, na fasado</t>
    </r>
    <r>
      <rPr>
        <b/>
        <sz val="10"/>
        <color rgb="FFFF0000"/>
        <rFont val="Arial CE"/>
        <charset val="238"/>
      </rPr>
      <t xml:space="preserve"> </t>
    </r>
    <r>
      <rPr>
        <b/>
        <sz val="10"/>
        <rFont val="Arial CE"/>
        <charset val="238"/>
      </rPr>
      <t xml:space="preserve">objekta, </t>
    </r>
    <r>
      <rPr>
        <sz val="10"/>
        <rFont val="Arial CE"/>
        <charset val="238"/>
      </rPr>
      <t xml:space="preserve">vključno z evtl. prilagoditvami nosilnih elementov in vsemi pomožnimi deli za montažo. Cevi se priključijo v </t>
    </r>
    <r>
      <rPr>
        <sz val="10"/>
        <rFont val="Arial CE"/>
        <charset val="238"/>
      </rPr>
      <t xml:space="preserve">nov razvod meteorne kanalizacije (peskolovi).
</t>
    </r>
    <r>
      <rPr>
        <b/>
        <sz val="10"/>
        <rFont val="Arial CE"/>
        <charset val="238"/>
      </rPr>
      <t>OPOMBA:</t>
    </r>
    <r>
      <rPr>
        <sz val="10"/>
        <rFont val="Arial CE"/>
        <charset val="238"/>
      </rPr>
      <t xml:space="preserve">
</t>
    </r>
    <r>
      <rPr>
        <u/>
        <sz val="10"/>
        <rFont val="Arial CE"/>
        <charset val="238"/>
      </rPr>
      <t xml:space="preserve">V tej postavki je zajeta samo montaža novih elementov odvodnjavanja. </t>
    </r>
    <r>
      <rPr>
        <sz val="10"/>
        <rFont val="Arial CE"/>
        <charset val="238"/>
      </rPr>
      <t>Izdelava in dobava cevi,</t>
    </r>
    <r>
      <rPr>
        <sz val="10"/>
        <rFont val="Arial CE"/>
        <charset val="238"/>
      </rPr>
      <t xml:space="preserve"> pritrdilnega in ostalega potrebnega materiala je zajeta v ločeni postavki neupravičenih del!</t>
    </r>
  </si>
  <si>
    <r>
      <t xml:space="preserve">Izdelava, dobava in montaža sistema za meteorno odvodnjavanje ravne strehe objekta. 
</t>
    </r>
    <r>
      <rPr>
        <b/>
        <sz val="10"/>
        <rFont val="Arial CE"/>
        <charset val="238"/>
      </rPr>
      <t>- Izvedba novih prebojev skozi atične stene</t>
    </r>
    <r>
      <rPr>
        <sz val="10"/>
        <rFont val="Arial CE"/>
        <charset val="238"/>
      </rPr>
      <t xml:space="preserve"> na lokacijah novih vertikalnih cevi za odvodnjavanje.
</t>
    </r>
    <r>
      <rPr>
        <b/>
        <sz val="10"/>
        <rFont val="Arial CE"/>
        <charset val="238"/>
      </rPr>
      <t>- Novi točkovni vtočniki in povezovalne cevi skozi atično konstrukcijo</t>
    </r>
    <r>
      <rPr>
        <sz val="10"/>
        <rFont val="Arial CE"/>
        <charset val="238"/>
      </rPr>
      <t xml:space="preserve"> do zunanjih vertikalnih cevi meteornega odvodnjavanja, vključno z zaščitnimi elementi za preprečevanje vdora večje umazanije na vtočnikih.</t>
    </r>
  </si>
  <si>
    <r>
      <t xml:space="preserve">Izdelava, dobava in montaža kleparskega atičnega zaključka na atične zidove ravne strehe objekta, </t>
    </r>
    <r>
      <rPr>
        <sz val="10"/>
        <rFont val="Arial CE"/>
        <charset val="238"/>
      </rPr>
      <t>iz alu barvane pločevine deb. 1 mm, vključno s podkonstrukcijo</t>
    </r>
    <r>
      <rPr>
        <sz val="10"/>
        <rFont val="Arial CE"/>
        <charset val="238"/>
      </rPr>
      <t xml:space="preserve">. 
- Na atične stene se izvede kapa R.Š. cca 65 cm, s podkonstrukcijo  
V c.e.m. je potrebno upoštevati tudi izvedbo vseh zaključkov, odkapnih profilov in ostalih elementov, ki so potrebni za estetsko in funkcionalno celoto atičnih zaključkov.
</t>
    </r>
    <r>
      <rPr>
        <b/>
        <sz val="10"/>
        <rFont val="Arial CE"/>
        <charset val="238"/>
      </rPr>
      <t>OPOMBA</t>
    </r>
    <r>
      <rPr>
        <sz val="10"/>
        <rFont val="Arial CE"/>
        <charset val="238"/>
      </rPr>
      <t>: Razvite širine atičnih kap so informativne, izbran izvajalec je dolžan pripraviti delavniško dokumentacijo, v kateri bodo prikazane dejanske razvite širine in način izvedbe atičnih kap.</t>
    </r>
  </si>
  <si>
    <r>
      <t xml:space="preserve">Dobava in vgradnja dodatnih slojev ravnih streh s FPO hidroizolacijsko strešno membrano.
</t>
    </r>
    <r>
      <rPr>
        <sz val="10"/>
        <rFont val="Arial CE"/>
        <charset val="238"/>
      </rPr>
      <t>Na obstoječe sloje</t>
    </r>
    <r>
      <rPr>
        <sz val="10"/>
        <rFont val="Arial CE"/>
        <charset val="238"/>
      </rPr>
      <t xml:space="preserve"> se dodatno izvede:
</t>
    </r>
    <r>
      <rPr>
        <sz val="10"/>
        <rFont val="Arial CE"/>
        <charset val="238"/>
      </rPr>
      <t xml:space="preserve">- Toplotna izolacija z XPS 300 ploščami, deb. skupaj 30 cm (atični venci se obložijo s TI deb. 25 cm!)
- Protipožarni ločilni sloj - filc (kot npr. S-Glass flece 120)
- FPO strešni trakovi, deb. 1,8 mm (kot npr. Sarnafil TG 77-18 ali podobno), z vertikalnimi zaključki na atiko
</t>
    </r>
    <r>
      <rPr>
        <sz val="10"/>
        <rFont val="Arial CE"/>
        <charset val="238"/>
      </rPr>
      <t xml:space="preserve">
Prav tako je potrebno. izvesti vertikalne zaključke na vse strešne elemente (zračniki, dimniki, oddušniki, atike...)</t>
    </r>
    <r>
      <rPr>
        <sz val="10"/>
        <color indexed="10"/>
        <rFont val="Arial CE"/>
        <charset val="238"/>
      </rPr>
      <t xml:space="preserve">.
</t>
    </r>
    <r>
      <rPr>
        <sz val="10"/>
        <rFont val="Arial CE"/>
        <charset val="238"/>
      </rPr>
      <t xml:space="preserve">Atični zidovi se obdelajo v sestavi:
</t>
    </r>
    <r>
      <rPr>
        <sz val="10"/>
        <rFont val="Arial CE"/>
        <charset val="238"/>
      </rPr>
      <t>- XPS deb. 25 cm</t>
    </r>
    <r>
      <rPr>
        <sz val="10"/>
        <color rgb="FFFF0000"/>
        <rFont val="Arial CE"/>
        <charset val="238"/>
      </rPr>
      <t xml:space="preserve"> </t>
    </r>
    <r>
      <rPr>
        <sz val="10"/>
        <rFont val="Arial CE"/>
        <charset val="238"/>
      </rPr>
      <t>horizontalno pod atično kapo
- Strešni trakovi, deb. 1,8 mm - HI se iz strehe nadaljujejo vertikalno na atiko in zaključijo pod at. kapo.</t>
    </r>
    <r>
      <rPr>
        <b/>
        <sz val="10"/>
        <color indexed="10"/>
        <rFont val="Arial CE"/>
        <charset val="238"/>
      </rPr>
      <t/>
    </r>
  </si>
  <si>
    <r>
      <rPr>
        <b/>
        <sz val="10"/>
        <rFont val="Arial CE"/>
        <charset val="238"/>
      </rPr>
      <t xml:space="preserve">Dobava in montaža zunanjih polic na oknih, ki se zamenjajo z novimi, iz ALU barvane pločevine deb. 2 mm, </t>
    </r>
    <r>
      <rPr>
        <sz val="10"/>
        <rFont val="Arial CE"/>
        <charset val="238"/>
      </rPr>
      <t>širine (tlorisno)</t>
    </r>
    <r>
      <rPr>
        <sz val="10"/>
        <color indexed="10"/>
        <rFont val="Arial CE"/>
        <charset val="238"/>
      </rPr>
      <t xml:space="preserve"> </t>
    </r>
    <r>
      <rPr>
        <sz val="10"/>
        <rFont val="Arial CE"/>
        <charset val="238"/>
      </rPr>
      <t xml:space="preserve">cca. 25-30 cm (razvite širine prilagoditi glede na stanje na licu mesta),  v barvi preostale pločevine na objektu, vključno z vsem pritrdilnim in tesnilnim in izolacijskim materialom in vso podkonstrukcijo. Na zunanji strani izvesti ustrezni odkapni rob. </t>
    </r>
    <r>
      <rPr>
        <sz val="10"/>
        <rFont val="Arial CE"/>
        <charset val="238"/>
      </rPr>
      <t xml:space="preserve">
Skupaj 26 kom.</t>
    </r>
    <r>
      <rPr>
        <b/>
        <sz val="10"/>
        <color rgb="FFFF0000"/>
        <rFont val="Arial CE"/>
        <charset val="238"/>
      </rPr>
      <t/>
    </r>
  </si>
  <si>
    <r>
      <t xml:space="preserve">Čiščenje stavbe in okolice med gradnjo in po njej in finalno čiščenje stavbe po končanih delih pred predajo naročniku.
</t>
    </r>
    <r>
      <rPr>
        <sz val="10"/>
        <rFont val="Arial"/>
        <family val="2"/>
        <charset val="238"/>
      </rPr>
      <t>V količini je zajeta:
- Tlorisna površina v pasu cca 2m okrog objekta, kjer so asfaltirane ali tlakovane površine, kjer se izvaja nova fasadna obloga.</t>
    </r>
    <r>
      <rPr>
        <sz val="10"/>
        <rFont val="Arial"/>
        <family val="2"/>
        <charset val="238"/>
      </rPr>
      <t xml:space="preserve">
- Površina vsega novega stavbnega pohištva
- Površina vseh prostorov, kjer je predvidena izvedba sanacijskih del v notranjosti objekta zaradi zamenjave stavbnega pohištva.</t>
    </r>
  </si>
  <si>
    <r>
      <t xml:space="preserve">Zaščita obstoječih tlakov, zasteklitev, sten, stavbnega pohištva, notranje opreme (npr. pritrjevanje zaščitnih folij itd.)
</t>
    </r>
    <r>
      <rPr>
        <sz val="10"/>
        <rFont val="Arial"/>
        <family val="2"/>
        <charset val="238"/>
      </rPr>
      <t>V količini je zajeta:
- Tlorisna površina v pasu cca 2m okrog objekta, kjer so asfaltirane ali tlakovane površine, kjer se izvaja nova fasadna obloga.</t>
    </r>
    <r>
      <rPr>
        <sz val="10"/>
        <color rgb="FFFF0000"/>
        <rFont val="Arial"/>
        <family val="2"/>
        <charset val="238"/>
      </rPr>
      <t xml:space="preserve">
</t>
    </r>
    <r>
      <rPr>
        <sz val="10"/>
        <rFont val="Arial"/>
        <family val="2"/>
        <charset val="238"/>
      </rPr>
      <t>- Površina vsega novega stavbnega pohištva
- Površina vseh prostorov, kjer je predvidena izvedba sanacijskih del v notranjosti objekta zaradi zamenjave stavbnega pohištva.</t>
    </r>
    <r>
      <rPr>
        <b/>
        <sz val="10"/>
        <rFont val="Arial CE"/>
        <charset val="238"/>
      </rPr>
      <t/>
    </r>
  </si>
  <si>
    <r>
      <rPr>
        <b/>
        <sz val="10"/>
        <rFont val="Arial CE"/>
        <charset val="238"/>
      </rPr>
      <t>Demontaža in odstranitev vseh vertikalnih cevi za odvajanje vode iz strehe na fasadi objekta</t>
    </r>
    <r>
      <rPr>
        <sz val="10"/>
        <rFont val="Arial CE"/>
        <charset val="238"/>
      </rPr>
      <t>, vključno s povezovalnimi cevmi skozi atične stene,</t>
    </r>
    <r>
      <rPr>
        <sz val="10"/>
        <color rgb="FFFF0000"/>
        <rFont val="Arial CE"/>
        <charset val="238"/>
      </rPr>
      <t xml:space="preserve"> </t>
    </r>
    <r>
      <rPr>
        <sz val="10"/>
        <rFont val="Arial CE"/>
        <charset val="238"/>
      </rPr>
      <t>z vsemi pritrdilnimi in ostalimi elementi. Odstranijo se 4 cevi na objektu.</t>
    </r>
  </si>
  <si>
    <r>
      <rPr>
        <b/>
        <sz val="10"/>
        <rFont val="Arial"/>
        <family val="2"/>
        <charset val="238"/>
      </rPr>
      <t>Demontaža in odstranitev obstoječih pločevinastih atičnih kap in obrob oz. zaključkov</t>
    </r>
    <r>
      <rPr>
        <sz val="10"/>
        <rFont val="Arial"/>
        <family val="2"/>
        <charset val="238"/>
      </rPr>
      <t xml:space="preserve"> razvitih širin do cca 50 cm, odstranitev vključno s podkonstrukcijskimi in pritrdilnimi elementi, na ravnih strehah objekta</t>
    </r>
    <r>
      <rPr>
        <sz val="10"/>
        <rFont val="Arial"/>
        <family val="2"/>
        <charset val="238"/>
      </rPr>
      <t>.</t>
    </r>
  </si>
  <si>
    <r>
      <rPr>
        <b/>
        <sz val="10"/>
        <rFont val="Arial"/>
        <family val="2"/>
        <charset val="238"/>
      </rPr>
      <t>Odstranitev obstoječih PVC, kovinskih</t>
    </r>
    <r>
      <rPr>
        <b/>
        <sz val="10"/>
        <color indexed="10"/>
        <rFont val="Arial"/>
        <family val="2"/>
        <charset val="238"/>
      </rPr>
      <t xml:space="preserve"> </t>
    </r>
    <r>
      <rPr>
        <b/>
        <sz val="10"/>
        <rFont val="Arial"/>
        <family val="2"/>
        <charset val="238"/>
      </rPr>
      <t>ali lesenih vrat</t>
    </r>
    <r>
      <rPr>
        <b/>
        <sz val="10"/>
        <rFont val="Arial"/>
        <family val="2"/>
        <charset val="238"/>
      </rPr>
      <t xml:space="preserve">, vključno s podboji, evtl. nadsvetlobami, zasteklitvami in ostalimi elementi. </t>
    </r>
    <r>
      <rPr>
        <sz val="10"/>
        <rFont val="Arial"/>
        <family val="2"/>
        <charset val="238"/>
      </rPr>
      <t>Zjeti so tudi zastekljeni vhodni elementi</t>
    </r>
    <r>
      <rPr>
        <sz val="10"/>
        <rFont val="Arial"/>
        <family val="2"/>
        <charset val="238"/>
      </rPr>
      <t xml:space="preserve">. </t>
    </r>
  </si>
  <si>
    <r>
      <t xml:space="preserve">Dobava in vgrajevanje komprimiranega sloja tamponskega nasutja, </t>
    </r>
    <r>
      <rPr>
        <sz val="10"/>
        <rFont val="Arial"/>
        <family val="2"/>
        <charset val="238"/>
      </rPr>
      <t>debeline min. 30 cm</t>
    </r>
    <r>
      <rPr>
        <sz val="10"/>
        <rFont val="Arial"/>
        <family val="2"/>
        <charset val="238"/>
      </rPr>
      <t xml:space="preserve">,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okrog AB podstavka za VRV enoto.</t>
    </r>
  </si>
  <si>
    <r>
      <t xml:space="preserve">Dobava in vgrajevanje komprimiranega sloja tamponskega nasutja, </t>
    </r>
    <r>
      <rPr>
        <sz val="10"/>
        <rFont val="Arial"/>
        <family val="2"/>
        <charset val="238"/>
      </rPr>
      <t xml:space="preserve">debeline min. 40 cm, vključno z utrjevanjem do predpisane zbitosti. Material 0-32 mm (v spodnjem delu sloja možnost uporabe materiala granulacije 0-100 mm), utrjevanje po plasteh deb. 10 cm, izvedva z vsemi transporti in pomožnimi deli, preizkusi in meritvami. 
</t>
    </r>
    <r>
      <rPr>
        <b/>
        <sz val="10"/>
        <rFont val="Arial"/>
        <family val="2"/>
        <charset val="238"/>
      </rPr>
      <t>Predhodno je v gradbeno jamo potrebno položiti sloj iz geotekstila</t>
    </r>
    <r>
      <rPr>
        <sz val="10"/>
        <rFont val="Arial"/>
        <family val="2"/>
        <charset val="238"/>
      </rPr>
      <t xml:space="preserve"> (Kot npr. politlak folija Typar nad 300 g/m2, Polyfelt), z izvedbo vseh preklopov in zaključkov na stene gr. jame, kot ločilni sloj med raščenim zbitim terenom in novim tamponskim slojem. Postavka zajema dobavo in vgradnjo materiala. 
V količini je zajeto tamponsko nasutje pod novim lesenim podestom.</t>
    </r>
  </si>
  <si>
    <r>
      <t xml:space="preserve">Oder po izboru Izvajalca </t>
    </r>
    <r>
      <rPr>
        <sz val="10"/>
        <rFont val="Arial CE"/>
        <charset val="238"/>
      </rPr>
      <t>za prevzem obremenitev, potrebnih za izvedbo lastnih del. Oder je računan po fasadnem plašču. Max. višina odra je cca 6m.</t>
    </r>
    <r>
      <rPr>
        <b/>
        <sz val="10"/>
        <color rgb="FFFF0000"/>
        <rFont val="Arial CE"/>
        <charset val="238"/>
      </rPr>
      <t/>
    </r>
  </si>
  <si>
    <r>
      <t>Zidarska obdelava površin zunanjih vhodnih podestov z dostopnimi stopnicami, kjer se odstrani obstoječa talna obloga.</t>
    </r>
    <r>
      <rPr>
        <sz val="10"/>
        <rFont val="Arial CE"/>
        <charset val="238"/>
      </rPr>
      <t xml:space="preserve">
Zaradi dotrajanosti talne obloge je predvidena zamenjava, zato je potrebno po odstranitvi obstoječih oblog stopnice in podeste sanirati in površino izravnati, da bo pripravljena za ponovno oblaganje s keramiko.</t>
    </r>
    <r>
      <rPr>
        <sz val="10"/>
        <rFont val="Arial CE"/>
        <charset val="238"/>
      </rPr>
      <t xml:space="preserve">
Vhodne lože na J in V strani objekta.</t>
    </r>
  </si>
  <si>
    <r>
      <t>Sanacija in krpanje poškodb na notranjih špaletah zaradi</t>
    </r>
    <r>
      <rPr>
        <b/>
        <sz val="10"/>
        <color rgb="FFFF0000"/>
        <rFont val="Arial CE"/>
        <charset val="238"/>
      </rPr>
      <t xml:space="preserve"> </t>
    </r>
    <r>
      <rPr>
        <b/>
        <sz val="10"/>
        <rFont val="Arial CE"/>
        <charset val="238"/>
      </rPr>
      <t>zamenjave</t>
    </r>
    <r>
      <rPr>
        <b/>
        <sz val="10"/>
        <color indexed="10"/>
        <rFont val="Arial CE"/>
        <charset val="238"/>
      </rPr>
      <t xml:space="preserve"> </t>
    </r>
    <r>
      <rPr>
        <b/>
        <sz val="10"/>
        <rFont val="Arial CE"/>
        <charset val="238"/>
      </rPr>
      <t>obstoječih oken in vrat.</t>
    </r>
    <r>
      <rPr>
        <sz val="10"/>
        <rFont val="Arial CE"/>
        <charset val="238"/>
      </rPr>
      <t xml:space="preserve"> Potrebno je sanirati vidne poškodbe na območjih obstoječih špalet (odstopajoči omet, razpoke in ostale poškodbe, ter luknje zaradi evtl. prestavitve oken proti zunanjemu robu sten), jih zakrpati in zgladiti (s sanacijo je potrebno počakati do vgradnje novih oken). V količini so zajeta vsa okna, ki se vgradijo na isto mesto od koder se odstranijo obstoječa okna.</t>
    </r>
    <r>
      <rPr>
        <sz val="10"/>
        <color indexed="10"/>
        <rFont val="Arial CE"/>
        <charset val="238"/>
      </rPr>
      <t xml:space="preserve">
</t>
    </r>
    <r>
      <rPr>
        <b/>
        <sz val="10"/>
        <rFont val="Arial CE"/>
        <charset val="238"/>
      </rPr>
      <t>Slikopleskarska obdelava (oz. obloga s keramiko v sanitarijah) saniranih območij je zajeta v postavki zaključnih del!</t>
    </r>
    <r>
      <rPr>
        <sz val="10"/>
        <rFont val="Arial CE"/>
        <charset val="238"/>
      </rPr>
      <t xml:space="preserve">
V količini so zajete špalete okrog vsega stavbnega pohištva ki se zamenja ali obnavlja, širina špalet cca 30-35 cm</t>
    </r>
    <r>
      <rPr>
        <sz val="10"/>
        <rFont val="Arial CE"/>
        <charset val="238"/>
      </rPr>
      <t>.</t>
    </r>
  </si>
  <si>
    <r>
      <t xml:space="preserve">Dobava in izvedba vertikalne enoslojne bitumenske hidroizolacije na obodne stene v območju cokla (do višine cca 50 cm nad terenom). </t>
    </r>
    <r>
      <rPr>
        <sz val="10"/>
        <rFont val="Arial CE"/>
        <charset val="238"/>
      </rPr>
      <t xml:space="preserve">Pred izvedbo hidroizolacije je podlago potrebno izravnati in zgladiti. izvede se enoslojna bitumenska hidroizolacija, vključno s predhodnim bitumenskim premazom.
Hidroizolacija je zajeta od terena do višine cca 50 cm nad terenom, po obodu celotnega objekta, kjer je predvidena nova zunanja fasadna obloga. </t>
    </r>
    <r>
      <rPr>
        <b/>
        <sz val="10"/>
        <rFont val="Arial CE"/>
        <charset val="238"/>
      </rPr>
      <t xml:space="preserve">OPOMBA:
</t>
    </r>
    <r>
      <rPr>
        <sz val="10"/>
        <rFont val="Arial CE"/>
        <charset val="238"/>
      </rPr>
      <t>Preostali deli sten pod nivojem terena v projektni dokumentaciji NISO predvideni za sanacijo!</t>
    </r>
  </si>
  <si>
    <t>SLIKOPLESKARSKA DELA</t>
  </si>
  <si>
    <t>B7.</t>
  </si>
  <si>
    <r>
      <rPr>
        <b/>
        <sz val="10"/>
        <rFont val="Arial CE"/>
        <charset val="238"/>
      </rPr>
      <t>Razna ostala dodatna in nepredvidena slikopleskarska dela</t>
    </r>
    <r>
      <rPr>
        <sz val="10"/>
        <rFont val="Arial CE"/>
        <charset val="238"/>
      </rPr>
      <t>, ki se lahko pojavijo v času gradnje in niso posebej zajeta v osnovnem popisu del.
Ocenjeno 5% vrednosti vseh slikopleskarskih del.</t>
    </r>
  </si>
  <si>
    <r>
      <t>Dodatek za slikanje sten s pralno mat lateks barvo</t>
    </r>
    <r>
      <rPr>
        <sz val="10"/>
        <rFont val="Arial CE"/>
        <charset val="238"/>
      </rPr>
      <t>. Površina mora biti ravna, gladka in enakomerno pobarvana. 
Barva po izboru projektanta. 
Stene vseh prostorov se prebelijo. Do višine 120 cm se nanese pralna barva.</t>
    </r>
  </si>
  <si>
    <r>
      <t>2x slikanje ometanih površin s poldisperzijsko barvo,</t>
    </r>
    <r>
      <rPr>
        <sz val="10"/>
        <rFont val="Arial CE"/>
        <charset val="238"/>
      </rPr>
      <t xml:space="preserve"> s predhodnim kitanjem s plastičnim kitom in brušenjem. Površina mora biti ravna, gladka in enakomerno pobarvana. Barva po izboru projektanta.
V količinah zajete vse zidane stene, kjer je predviden omet</t>
    </r>
    <r>
      <rPr>
        <sz val="10"/>
        <color rgb="FFFF0000"/>
        <rFont val="Arial CE"/>
        <charset val="238"/>
      </rPr>
      <t xml:space="preserve"> </t>
    </r>
    <r>
      <rPr>
        <sz val="10"/>
        <rFont val="Arial CE"/>
        <charset val="238"/>
      </rPr>
      <t>(stropovi so predvideni za oblogo s spuščenim stropom in niso predvideni za barvanje).</t>
    </r>
  </si>
  <si>
    <r>
      <t xml:space="preserve">OPOMBA:
- </t>
    </r>
    <r>
      <rPr>
        <sz val="10"/>
        <rFont val="Arial CE"/>
        <family val="2"/>
        <charset val="238"/>
      </rPr>
      <t>V ceni je potrebno upoštevati obdelavo okenskih in vratnih špalet pri odprtinah velikosti do 3,00 m2. Odprtine do 3,00 m2 v količini niso odštete.
- Pri večjih odprtinah od 3,00 m2 se razlika površine nad 3,00m2 odšteva.</t>
    </r>
  </si>
  <si>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</si>
  <si>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TLAKARSKA DELA</t>
  </si>
  <si>
    <t>B6.</t>
  </si>
  <si>
    <r>
      <rPr>
        <b/>
        <sz val="10"/>
        <rFont val="Arial"/>
        <family val="2"/>
        <charset val="238"/>
      </rPr>
      <t>Razna ostala dodatna in nepredvidena tlakarska dela</t>
    </r>
    <r>
      <rPr>
        <sz val="10"/>
        <rFont val="Arial"/>
        <family val="2"/>
        <charset val="238"/>
      </rPr>
      <t>, ki se lahko pojavijo v času gradnje in niso posebej zajeta v osnovnem popisu del.
Ocenjeno 5% vrednosti vseh tlakarskih del.</t>
    </r>
  </si>
  <si>
    <r>
      <t xml:space="preserve">Dobava in vgradnja nizkostenske obrobe vinilne talne obloge, in sicer: 
</t>
    </r>
    <r>
      <rPr>
        <sz val="10"/>
        <rFont val="Arial CE"/>
        <charset val="238"/>
      </rPr>
      <t>- Dobava in montaža zaključnih obstenskih PVC letev kot npr. Dollken ali furniranih lesenih letev h=60 mm, dim. 60/16 mm. Furnir po izboru investitorja.</t>
    </r>
  </si>
  <si>
    <t xml:space="preserve">b) Talna obloga iz vinila: </t>
  </si>
  <si>
    <t xml:space="preserve">a) Priprava površine in vgradnja izravnalne mase: </t>
  </si>
  <si>
    <r>
      <t xml:space="preserve">Dobava in polaganje heterogene vinilne talne obloge  kot. npr. FORBO Surestep R10, </t>
    </r>
    <r>
      <rPr>
        <sz val="10"/>
        <rFont val="Arial CE"/>
        <charset val="238"/>
      </rPr>
      <t>kolekcije Original,Star,Steel, Material in Wood , d=2.0 mm, debelina obrabnega sloja 0.70 mm, v roli š=2 m. Barva po izbiri investitorja iz kolekcije min. 68 artiklov.Postavka vključuje predhodno pripravo podlage po odstranitvi obstoječe vinaz talne obloge (čiščenje obstoječega lepila, evtl. brušenje,...), po navodilih proizvajalca sistema nove talne obloge, predhodno čiščenje betonske podlage, nanos primerja in izravnavo s cementno izravnalno maso v debelini do 3 mm, ter vpasovanje in lepljenje vinilne talne obloge v prostor, z vročim varjenjem spojev z varilno vrvico. Material mora ustrezati tehničnim karakteristikam in standardom:
•  klasifikacija namembnosti po EN-ISO 10874:  34/43                                                                                                 •  dimenzije po EN-ISO 24341                                                          
•  skupna teža 2.75 kg/m2 po EN-ISO 23997                                          
•  odpornost proti obrabi po EN 660-2, skupina T,najvišja
•  debelina obrabnega sloja 0,70 mm po EN-ISO 24340 
•  dimenzijska stabilnost material ≤ 0,10% po EN-ISO 23999         
•  maksimalni zaostali vgrez po EN-ISO24343-1; ≤ 0,05 mm         
•  fleksibilnost po EN-ISO24344;  ø10 mm      
•  ognjeodpornost po EN 13501-1, Bfl-s1 
•  protizdrstnost po EN 13485 annex C, ESf                                                  •  odpornost na zdrs po DIN 51130, R10                           
•  elektrostatičnost EN 1815, trajno antistatičen,&lt; 2kV
•  odpornost na koleščke stolov po EN 425 , brez učinka
•  zelo dobra odpornost na kemikalije po EN-ISO 26987
•  absorpcija zvoka po EN-ISO 717,  2.6 dB                                     
•  obstojnost barv po ISO 105-B02,  &gt; 6                                           
•  toplotna prevodnost po EN 12524, 0,25 W/mK                             
•  primeren za talno gretje, temperatura &lt; 30°C                               
•  električna upornost po EN 1081, R1&lt; 1x 109 Ω                                     •  skupna emisija TVOC po 28 dneh po ISO 16516; ≤ 0,01mg/m3
•  material mora imeti akreditacijo ISO9001, ISO 140001, AgBB in CHPS del 01350  ter French act Grenelle A+                                                                •  material mora ustrezati standardom BREEAM, Ska M12 Vs 1, 2013 Vs 1,0 2012, Vs 1.0 2016 LEED 4..1,
•  material mora imeti individulano deklaracijo EPD, izdano s strani UL LLC po ISO 14025 in EN15804 skladno z ISO 14044 verificiranim odgovarjajočim LCA poročilom                                                        
•  material mora ustrezati zahtevam po EN14041.</t>
    </r>
  </si>
  <si>
    <t>KERAMIČARSKA DELA</t>
  </si>
  <si>
    <t>B5.</t>
  </si>
  <si>
    <r>
      <rPr>
        <b/>
        <sz val="10"/>
        <rFont val="Arial"/>
        <family val="2"/>
        <charset val="238"/>
      </rPr>
      <t>Razna ostala dodatna in nepredvidena keramičarska dela</t>
    </r>
    <r>
      <rPr>
        <sz val="10"/>
        <rFont val="Arial"/>
        <family val="2"/>
        <charset val="238"/>
      </rPr>
      <t>, ki se lahko pojavijo v času gradnje in niso posebej zajeta v osnovnem popisu del.
Ocenjeno 5% vrednosti vseh keramičarskih del.</t>
    </r>
  </si>
  <si>
    <r>
      <t xml:space="preserve">Dobava in oblaganje sten kuhinjskega pasu, v širini 60 cm.
</t>
    </r>
    <r>
      <rPr>
        <sz val="10"/>
        <rFont val="Arial"/>
        <family val="2"/>
        <charset val="238"/>
      </rPr>
      <t xml:space="preserve">V kuhinji se za zaščito stene uporabi npr. stekleno oblogo iz barvanega stekla (nad delovnim pultom) ali keramično oblogo, barve in dimenzij po izboru projektanta ali investitorja. Barva se določi glede na izbor kuhinje.
Čajna kuhinja.                                              </t>
    </r>
  </si>
  <si>
    <r>
      <t>Dobava in polaganje talnih nedrsečih keramičnih ploščic v mokrih prostorih,</t>
    </r>
    <r>
      <rPr>
        <sz val="10"/>
        <rFont val="Arial"/>
        <family val="2"/>
        <charset val="238"/>
      </rPr>
      <t xml:space="preserve"> srednjega cenovnega razreda, 1. razred, na cement-akrilno lepilo, barva in dimenzija ploščic po izboru projektanta ali investitorja. Vzorec ploščice dostavi izvajalec in potrdi investitor. Fugirna masa v skladu z EN 13 888, barva po izboru investitorja. Postavka vključuje izvedbo z zaokroženih alu profilom na stiku tla - stena, vgradnja letve v isti ravnini kot keramika.
Razred protizdrsnosti keramike: Min. R 10.
Sanitarije.</t>
    </r>
  </si>
  <si>
    <r>
      <t>Dobava in oblaganje zidov z glaziranimi keramičnimi ploščicami</t>
    </r>
    <r>
      <rPr>
        <sz val="10"/>
        <rFont val="Arial"/>
        <family val="2"/>
        <charset val="238"/>
      </rPr>
      <t>,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Oblaganje do višine stropa</t>
    </r>
    <r>
      <rPr>
        <sz val="10"/>
        <rFont val="Arial"/>
        <family val="2"/>
        <charset val="238"/>
      </rPr>
      <t>.
Sanitarije</t>
    </r>
    <r>
      <rPr>
        <sz val="10"/>
        <rFont val="Arial"/>
        <family val="2"/>
        <charset val="238"/>
      </rPr>
      <t>.</t>
    </r>
  </si>
  <si>
    <r>
      <t xml:space="preserve">OPOMBA: </t>
    </r>
    <r>
      <rPr>
        <sz val="10"/>
        <rFont val="Arial"/>
        <family val="2"/>
        <charset val="238"/>
      </rPr>
      <t xml:space="preserve">
Na večjih površinah je potrebno diletiranje v posameznih poljih.
Površine je predhodno potrebno impregnirati z emulzijo, kar je potrebno zajeti v c.e.m.</t>
    </r>
  </si>
  <si>
    <t>KLJUČAVNIČARSKA in MIZARSKA DELA</t>
  </si>
  <si>
    <t>B4.</t>
  </si>
  <si>
    <r>
      <rPr>
        <b/>
        <sz val="10"/>
        <rFont val="Arial"/>
        <family val="2"/>
        <charset val="238"/>
      </rPr>
      <t>Razna ostala dodatna in nepredvidena ključavničarska in mizarska dela</t>
    </r>
    <r>
      <rPr>
        <sz val="10"/>
        <rFont val="Arial"/>
        <family val="2"/>
        <charset val="238"/>
      </rPr>
      <t>, ki se lahko pojavijo v času gradnje in niso posebej zajeta v osnovnem popisu del.
Ocenjeno 5% vrednosti vseh ključavničarskih in mizarskih del.</t>
    </r>
  </si>
  <si>
    <t xml:space="preserve">b) Predpražnik dim. cca 200/120 cm: </t>
  </si>
  <si>
    <t xml:space="preserve">a) Predpražnik dim. cca 150/100 cm: </t>
  </si>
  <si>
    <r>
      <t xml:space="preserve">Dobava in montaža čistilne preproge v vetrolovu.
</t>
    </r>
    <r>
      <rPr>
        <sz val="10"/>
        <rFont val="Arial"/>
        <family val="2"/>
        <charset val="238"/>
      </rPr>
      <t>Predvidena je tipska čistilna preproga večjih dimenzij (npr. EMCO, dim. 150-200/120 cm oziroma po navodilih projektanta), z gumirano nezdrsno spodno stranjo preproge, ki se položi na finalni tlak pred vhodnimi vrati v vetrolovu.
Barva in vzorec po izboru projektanta!</t>
    </r>
  </si>
  <si>
    <r>
      <t xml:space="preserve">OPOMBA: </t>
    </r>
    <r>
      <rPr>
        <sz val="11"/>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</si>
  <si>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tern ne poslabsa  funkcija, biti mora elastično  in čvrsto. Vsi elementi za pritrjevanje morajo biti  ustrezne velikosti in nosilnosti.
Vsi elementi so površinsko finalno obdelani.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</si>
  <si>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 xml:space="preserve">ESTRIHI </t>
  </si>
  <si>
    <t>B3.</t>
  </si>
  <si>
    <r>
      <rPr>
        <b/>
        <sz val="10"/>
        <rFont val="Arial"/>
        <family val="2"/>
        <charset val="238"/>
      </rPr>
      <t>Razna ostala dodatna in nepredvidena estriharska dela</t>
    </r>
    <r>
      <rPr>
        <sz val="10"/>
        <rFont val="Arial"/>
        <family val="2"/>
        <charset val="238"/>
      </rPr>
      <t>, ki se lahko pojavijo v času gradnje in niso posebej zajeta v osnovnem popisu del.
Ocenjeno 5% vrednosti vseh estriharskih del.</t>
    </r>
  </si>
  <si>
    <r>
      <t xml:space="preserve">Dobava in naprava armiranega cementnega estriha deb. 4-5 cm (izveden v naklonu proti odtokom), </t>
    </r>
    <r>
      <rPr>
        <sz val="10"/>
        <rFont val="Arial"/>
        <family val="2"/>
        <charset val="238"/>
      </rPr>
      <t>vgrajenega na toplotno izolacijske plošče+PE folijo (zajeto v postavkah zidarskih del)</t>
    </r>
    <r>
      <rPr>
        <b/>
        <sz val="10"/>
        <rFont val="Arial"/>
        <family val="2"/>
        <charset val="238"/>
      </rPr>
      <t xml:space="preserve">, </t>
    </r>
    <r>
      <rPr>
        <sz val="10"/>
        <rFont val="Arial"/>
        <family val="2"/>
        <charset val="238"/>
      </rPr>
      <t xml:space="preserve">vključno z dobavo in vgradnjo dilatacijskega traku pri stiku s stenami. 
Površina estriha mora biti strojno zaglajena!
</t>
    </r>
    <r>
      <rPr>
        <b/>
        <sz val="10"/>
        <rFont val="Arial"/>
        <family val="2"/>
        <charset val="238"/>
      </rPr>
      <t>OPOMBA:</t>
    </r>
    <r>
      <rPr>
        <sz val="10"/>
        <rFont val="Arial"/>
        <family val="2"/>
        <charset val="238"/>
      </rPr>
      <t xml:space="preserve">
Točno sestavo tlakov oziroma debelino estrihov se preveri na licu mesta, kjer je potrebno poiskati naustreznejšo rešitev za izvedbo, glede na ugotovljene debeline obstoječih sestav med rušitvenimi deli!
Estrih v mokrih prostorih novih sanitarnih prostorov.</t>
    </r>
  </si>
  <si>
    <r>
      <t xml:space="preserve">OPOMBA:
</t>
    </r>
    <r>
      <rPr>
        <sz val="10"/>
        <rFont val="Arial"/>
        <family val="2"/>
        <charset val="238"/>
      </rPr>
      <t xml:space="preserve">Toplotna izolacija in PE folija sta zajeti v postavkah zidarskih del. 
</t>
    </r>
    <r>
      <rPr>
        <b/>
        <sz val="10"/>
        <rFont val="Arial"/>
        <family val="2"/>
        <charset val="238"/>
      </rPr>
      <t>- Estrihi so mikroarmirani,</t>
    </r>
    <r>
      <rPr>
        <sz val="10"/>
        <rFont val="Arial"/>
        <family val="2"/>
        <charset val="238"/>
      </rPr>
      <t xml:space="preserve"> vse postavke vključujejo dobavo in vgradnjo robnih dialtacijskih trakov na stiku s stenami.</t>
    </r>
    <r>
      <rPr>
        <b/>
        <sz val="10"/>
        <color indexed="10"/>
        <rFont val="Arial"/>
        <family val="2"/>
        <charset val="238"/>
      </rPr>
      <t/>
    </r>
  </si>
  <si>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</si>
  <si>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ESTRIHI</t>
  </si>
  <si>
    <t>NOTRANJA VRATA</t>
  </si>
  <si>
    <t>B2.</t>
  </si>
  <si>
    <r>
      <rPr>
        <b/>
        <sz val="10"/>
        <rFont val="Arial"/>
        <family val="2"/>
        <charset val="238"/>
      </rPr>
      <t>Razna ostala dodatna in nepredvidena dela</t>
    </r>
    <r>
      <rPr>
        <sz val="10"/>
        <rFont val="Arial"/>
        <family val="2"/>
        <charset val="238"/>
      </rPr>
      <t>, ki se lahko pojavijo v času gradnje in niso posebej zajeta v osnovnem popisu del.
Ocenjeno 5% vrednosti vseh oken in vrat.</t>
    </r>
  </si>
  <si>
    <r>
      <t xml:space="preserve">Izdelava, dobava in montaža notranjih lesenih vrat, vključno s podboji, kljukami, okovjem, tesnili in vsemi ostalimi elementi.
</t>
    </r>
    <r>
      <rPr>
        <sz val="10"/>
        <rFont val="Arial"/>
        <family val="2"/>
        <charset val="238"/>
      </rPr>
      <t>V4
zid mera: 110/210
kom: 3X (2L, 1D)
op.: notranja vrata
Vse mere in št. komadov obvezno preveriti na licu mesta!
Poz.: V4</t>
    </r>
  </si>
  <si>
    <r>
      <t xml:space="preserve">Izdelava, dobava in montaža notranjih lesenih vrat, vključno s podboji, kljukami, okovjem, tesnili in vsemi ostalimi elementi.
</t>
    </r>
    <r>
      <rPr>
        <sz val="10"/>
        <rFont val="Arial"/>
        <family val="2"/>
        <charset val="238"/>
      </rPr>
      <t>V3
zid mera: 70/210
kom: 4X (3L, 1D) 
op.:  notranja vrata, 4x prezračevalna rešetka v spodnjem delu
Vse mere in št. komadov obvezno preveriti na licu mesta!
Poz.: V3</t>
    </r>
  </si>
  <si>
    <r>
      <t xml:space="preserve">Izdelava, dobava in montaža notranjih ALU požarnih (EI30) vrat, vključno s podboji, kljukami, okovjem, tesnili in vsemi ostalimi elementi.
</t>
    </r>
    <r>
      <rPr>
        <sz val="10"/>
        <rFont val="Arial"/>
        <family val="2"/>
        <charset val="238"/>
      </rPr>
      <t>V2
zid mera: 100/210
kom: 6X (2L, 4D)
op.: notranja vrata,
- vrata v prostoru P9 in P10 - požarna odpornost 30 min EI30-C, samozapiralo, antipanik kljuka SIST EN 179 
Vse mere in št. komadov obvezno preveriti na licu mesta!
Poz.: V2</t>
    </r>
  </si>
  <si>
    <r>
      <t xml:space="preserve">Izdelava, dobava in montaža notranjih lesenih vrat, vključno s podboji, kljukami, okovjem, tesnili in vsemi ostalimi elementi.
</t>
    </r>
    <r>
      <rPr>
        <sz val="10"/>
        <rFont val="Arial"/>
        <family val="2"/>
        <charset val="238"/>
      </rPr>
      <t>V1
zid mera: 90/210
kom: 16X (7L, 9D)
op.: notranja vrata, 2x prezračevalna rešetka v spodnjem delu, 2x samozapiralo
Vse mere in št. komadov obvezno preveriti na licu mesta!
Poz.: V1</t>
    </r>
  </si>
  <si>
    <r>
      <rPr>
        <b/>
        <u/>
        <sz val="10"/>
        <rFont val="Arial"/>
        <family val="2"/>
        <charset val="238"/>
      </rPr>
      <t xml:space="preserve">NOTRANJA VRATA
</t>
    </r>
    <r>
      <rPr>
        <sz val="10"/>
        <rFont val="Arial"/>
        <family val="2"/>
        <charset val="238"/>
      </rPr>
      <t>Predmet prenove je tudi notranjost objekta, ki se sicer obravnava ločeno od energetske sanacije. Predvidena je menjava vseh notranjih vrat ter vgradnja novih, kjer je to potrebno. Vratne odprtine se ohranijo. V sanitarijah se predvidi samozapirala, ter vgradi prezračevalne rešetke. 
· Podboji vrat: tipska lesena suhomontažna konstrukcija,
· Krila vrat: sredica masivni ali mdf okvir ojačan za nasadila in ključavnico, iverokal plošča, obloga 3,2 mm vlaknena plošča, finalno  obojestransko gladki ultrapas, zgoraj in spodaj masivni leseni okvir, robovi ABS zaokroženi nalimki,
· Oprema vrat: Standardno okovje boljše kvalitete, trojna nasadila, tipska kljuka (cca 30 EUR), ključavnica po shemi. Vključno s podkonstrukcijo in pritrdilnim materialom, rešetke za prezračevanje, kjer so predvidene v načrtu strojnih inštalacij,
· Vsa vrata z zasteklitvijo do višine 110 cm merjeno od tal morajo imeti vgrajeno varnostno steklo,
· Požarna vrata odpornosti EI30 so aluminijasta,
· Barva po izboru projektanta, končno obliko poslati projektantu arhitekture objekta v potrditev po izdelavi delavniških risb,
· Možna so manjša odstopanja v zasnovi vezano na proizvodni program in zmožnosti izbranega dobavitelja, spremembe mora potrditi projektant arhitekture objekta. 
· Vse mere kontrolirati na gradbišču oz. uskladiti z izdelovalcem montažne konstrukcije objekta.</t>
    </r>
    <r>
      <rPr>
        <b/>
        <u/>
        <sz val="10"/>
        <rFont val="Arial"/>
        <family val="2"/>
        <charset val="238"/>
      </rPr>
      <t xml:space="preserve">
OPOMBA: 
</t>
    </r>
    <r>
      <rPr>
        <sz val="10"/>
        <rFont val="Arial"/>
        <family val="2"/>
        <charset val="238"/>
      </rPr>
      <t>Vse mere obvezno preveriti na objektu! 
Vse vzorce barv in materialov pred izvedbo pregleda in potrdi projektant. 
V kolikor se rešitve projektanta na mestu sanacije pokažejo za neizvedljive glede na dejansko stanje na gradbišču, izvajalec predlaga najboljšo rešitev, potrdijo pa jo nadzor, projektant in naročnik!</t>
    </r>
    <r>
      <rPr>
        <b/>
        <u/>
        <sz val="10"/>
        <rFont val="Arial"/>
        <family val="2"/>
        <charset val="238"/>
      </rPr>
      <t xml:space="preserve"> 
</t>
    </r>
  </si>
  <si>
    <t>SUHOMONTAŽNA DELA</t>
  </si>
  <si>
    <t>B1.</t>
  </si>
  <si>
    <r>
      <rPr>
        <b/>
        <sz val="10"/>
        <rFont val="Arial"/>
        <family val="2"/>
        <charset val="238"/>
      </rPr>
      <t>Razna ostala dodatna in nepredvidena suhomontažna dela</t>
    </r>
    <r>
      <rPr>
        <sz val="10"/>
        <rFont val="Arial"/>
        <family val="2"/>
        <charset val="238"/>
      </rPr>
      <t>, ki se lahko pojavijo v času gradnje in niso posebej zajeta v osnovnem popisu del.
Ocenjeno 5% vrednosti vseh suhomontažnih del.</t>
    </r>
  </si>
  <si>
    <r>
      <t xml:space="preserve">Dobava in montaža rastrskega spuščenega stropa (tipski kasetni strop v rastru 600x600 mm), vključno s kovinsko spuščeno konstrukcijo. 
</t>
    </r>
    <r>
      <rPr>
        <sz val="10"/>
        <rFont val="Arial"/>
        <family val="2"/>
        <charset val="238"/>
      </rPr>
      <t xml:space="preserve">Strop je sestavljen iz belih vidnih 24 mm profilov in demontažnih mavčno-kartonskih plošč, deb.15 mm s poglobljenimi robovi (npr. mineralne plošče ARMSTRONG PERLA ali podobno), z integriranimi lučmi in sistemom prezračevanja.
Višina obešanja profilov cca 35 cm od stropne konstrukcije (finalna stropna obloga na višini 310 cm od finalnega tlaka).
</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</si>
  <si>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t>STROPOVI IN STROPNE OBLOGE</t>
  </si>
  <si>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</si>
  <si>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A2.</t>
  </si>
  <si>
    <r>
      <rPr>
        <b/>
        <sz val="10"/>
        <rFont val="Arial"/>
        <family val="2"/>
        <charset val="238"/>
      </rPr>
      <t>Razna ostala dodatna in nepredvidena zidarska dela</t>
    </r>
    <r>
      <rPr>
        <sz val="10"/>
        <rFont val="Arial"/>
        <family val="2"/>
        <charset val="238"/>
      </rPr>
      <t>, ki se lahko pojavijo v času gradnje in niso posebej zajeta v osnovnem popisu del.
Ocenjeno 5% vrednosti vseh zidarskih del.</t>
    </r>
  </si>
  <si>
    <t>17</t>
  </si>
  <si>
    <t>c.) KV delavec</t>
  </si>
  <si>
    <t>b.) PK delavec</t>
  </si>
  <si>
    <t>a.) NK delavec</t>
  </si>
  <si>
    <r>
      <t>Razna manjša zidarska dela, ki se lahko pojavijo v času gradnje,</t>
    </r>
    <r>
      <rPr>
        <sz val="10"/>
        <rFont val="Arial"/>
        <family val="2"/>
        <charset val="238"/>
      </rPr>
      <t xml:space="preserve"> zidarska obdelava površin, izvedbe prebojev in utorov v stenah in stropovih, ter pomoč obrtnikom.
Količina ur je ocenjena!</t>
    </r>
  </si>
  <si>
    <t>16</t>
  </si>
  <si>
    <t xml:space="preserve">Ocenjeno: </t>
  </si>
  <si>
    <r>
      <t>Dolbljenje oz izsekovanje utorov in izvedba prebojev za razvode strojnih in elektro inštalacij,</t>
    </r>
    <r>
      <rPr>
        <sz val="10"/>
        <rFont val="Arial"/>
        <family val="2"/>
        <charset val="238"/>
      </rPr>
      <t xml:space="preserve"> vključno s kasnejšim krpanjem in glajenjem utorov oz. tesnjenjem prebojev v opečnih in suhomontažnih stenah, ter betonskih konstrukcijah.
V c.e.m. predvideti delo in material.
Količina je ocenjena, obračun po dejanski količini izvedenih del!</t>
    </r>
  </si>
  <si>
    <t>15</t>
  </si>
  <si>
    <r>
      <t xml:space="preserve">Dobava in izvedba hidroizolacijskega sloja talnih površin mokrih prostorov sanitarij, vključno z dobavo in izvedbo robnega HI traku.
</t>
    </r>
    <r>
      <rPr>
        <sz val="10"/>
        <color indexed="8"/>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Sanitarije.</t>
    </r>
  </si>
  <si>
    <t>14</t>
  </si>
  <si>
    <t xml:space="preserve">Preklade v notranjih stenah deb. 12 cm (5 kom): </t>
  </si>
  <si>
    <r>
      <t>Dobava in polaganje montažnih prefabriciranih plinobetonskih preklad (kot npr YTONG ali podobno) nad vrati</t>
    </r>
    <r>
      <rPr>
        <b/>
        <sz val="10"/>
        <rFont val="Arial"/>
        <family val="2"/>
        <charset val="238"/>
      </rPr>
      <t xml:space="preserve">. </t>
    </r>
    <r>
      <rPr>
        <sz val="10"/>
        <rFont val="Arial"/>
        <family val="2"/>
        <charset val="238"/>
      </rPr>
      <t xml:space="preserve"> Preklade  položene  na pripravljena ležišča  v gradbeno lepilo. Minimalno naleganje je 12-15 cm.  Izvedba z vsemi transporti, montažo, izvedbo in obdelavo ležišč,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širine 12 cm,</t>
    </r>
  </si>
  <si>
    <t>13</t>
  </si>
  <si>
    <t xml:space="preserve">b) omet oz. zidarska obdelava stenskih površin: </t>
  </si>
  <si>
    <t xml:space="preserve">a) Stene deb. 12 cm: </t>
  </si>
  <si>
    <r>
      <t xml:space="preserve">Zidanje predelnih sten sanitarij iz plinobetonskih zidakov (kot npr. YTONG ali podobno) deb. 12 cm,  </t>
    </r>
    <r>
      <rPr>
        <sz val="10"/>
        <rFont val="Arial"/>
        <family val="2"/>
        <charset val="238"/>
      </rPr>
      <t>z gradbenim lepilom deb. 2-3 mm, vključno z  vsemi pomožnimi deli in prenosi. V ceno je zaračunati vse horizontalne in vertkalne dilatacijske stike med zidaki in ostalo konstrukcijo, vključno s kitanjem.
Vse stenske površine se fino obdelajo z gradbenim lepilom (2 sloja) in armaturno mrežico, vgrjeno med obema slojema.
Nove notranje stene v sanitarijah ki se v celoti prenavljajo, ter nekatere druge tanjše stene v objektu. Stene deb. 12 cm.</t>
    </r>
  </si>
  <si>
    <r>
      <t>Dobava in izvedba notranjih ometov (npr. strojnih mavčno-cementnih) ali klasičnih apneno-cementnih  stenskih izravnalnih finih ometov,</t>
    </r>
    <r>
      <rPr>
        <sz val="10"/>
        <rFont val="Arial"/>
        <family val="2"/>
        <charset val="238"/>
      </rPr>
      <t xml:space="preserve"> vključno z dobavo strojne opreme in potrebnega materiala. Ometi d= 1,5 do 2 cm</t>
    </r>
    <r>
      <rPr>
        <sz val="10"/>
        <rFont val="Arial"/>
        <family val="2"/>
        <charset val="238"/>
      </rPr>
      <t xml:space="preserve">
- </t>
    </r>
    <r>
      <rPr>
        <sz val="10"/>
        <rFont val="Arial"/>
        <family val="2"/>
        <charset val="238"/>
      </rPr>
      <t>STENE: Izvedba s predhodnim cementnim obrizgom 1:2, kompletno z vsemi transporti, napravo malt in pomožnimi deli, na vse zidane stene in na notranje AB vert. vezi, slope ter preklade v sklopu zidanih sten. Na AB elemente je potrebno površino predhodno premazati s sredstvom za boljši oprijem ometov na betonske površine.</t>
    </r>
    <r>
      <rPr>
        <b/>
        <sz val="10"/>
        <color indexed="10"/>
        <rFont val="Arial"/>
        <family val="2"/>
        <charset val="238"/>
      </rPr>
      <t/>
    </r>
  </si>
  <si>
    <t xml:space="preserve"> Preklade v stenah deb. 20 cm (12 kom): </t>
  </si>
  <si>
    <t xml:space="preserve"> Preklade v stenah deb. 25 cm (2 kom): </t>
  </si>
  <si>
    <r>
      <t xml:space="preserve">Dobava in polaganje montažnih prefabriciranih prednapetih opečnih preklad nad notranjimi vrati v novih opečnih stenah. </t>
    </r>
    <r>
      <rPr>
        <sz val="10"/>
        <rFont val="Arial"/>
        <family val="2"/>
        <charset val="238"/>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debeline 20-25 cm,</t>
    </r>
  </si>
  <si>
    <t xml:space="preserve">b) stene deb. 20 cm: </t>
  </si>
  <si>
    <t xml:space="preserve">a) stene deb. 25 cm: </t>
  </si>
  <si>
    <r>
      <t xml:space="preserve">Zidanje notranjih nosilnih sten z modularno opeko (kot npr. Porotherm), </t>
    </r>
    <r>
      <rPr>
        <sz val="10"/>
        <rFont val="Arial"/>
        <family val="2"/>
        <charset val="238"/>
      </rPr>
      <t>s podaljšano cementno malto, s polno zapolnitvijo vmesnih maltnih žepov (reg), kompletno z vsemi transporti, predhodno namočitvijo opečnih zidakov in vsemi pomožnimi deli.
V c.e.m. je zajeti tudi vse vogalne elemente, ter vse delovne odre in ves material potreben za izvedbo. 
Notranje stene so deb. 20-25 cm, 
Višina zidanja do cca 364 cm.</t>
    </r>
  </si>
  <si>
    <r>
      <t xml:space="preserve">Dobava in polaganje montažnih prefabriciranih prednapetih opečnih preklad nad notranjimi vrati v obstoječih stenaj, kjer se ozvajajo preboji za nova vrata. </t>
    </r>
    <r>
      <rPr>
        <sz val="10"/>
        <rFont val="Arial"/>
        <family val="2"/>
        <charset val="238"/>
      </rPr>
      <t xml:space="preserve"> Preklade  položene  na pripravljena ležišča  v cementno malto. Minimalno naleganje je 12-15 cm.  Izvedba z vsemi transporti, montažo, izvedbo in obdelavo ležišč, močenje opečnih preklad in zapolnitev odprtin. Izvedba po detajlih po sistemu proizvajalva preklad. 
</t>
    </r>
    <r>
      <rPr>
        <b/>
        <sz val="10"/>
        <rFont val="Arial"/>
        <family val="2"/>
        <charset val="238"/>
      </rPr>
      <t xml:space="preserve">OPOMBA:
</t>
    </r>
    <r>
      <rPr>
        <sz val="10"/>
        <rFont val="Arial"/>
        <family val="2"/>
        <charset val="238"/>
      </rPr>
      <t xml:space="preserve">Zajete so preklade v obstoječih stenah deb. 12 cm, kjer se izvedejo preboji za nova vrata (2 kom)
</t>
    </r>
    <r>
      <rPr>
        <b/>
        <sz val="10"/>
        <rFont val="Arial"/>
        <family val="2"/>
        <charset val="238"/>
      </rPr>
      <t>OPCIJA:</t>
    </r>
    <r>
      <rPr>
        <sz val="10"/>
        <rFont val="Arial"/>
        <family val="2"/>
        <charset val="238"/>
      </rPr>
      <t xml:space="preserve"> Preklade se lahko izvedejo tudi po klasičnem sistemu kot AB preklade izvedene na licu mesta, vključno z armaturo, opaži in vsemi pomožnimi deli in materialom.
Obračun po m1  preklad, za zidove debeline 12 cm,</t>
    </r>
  </si>
  <si>
    <t xml:space="preserve">b.) Ometi: </t>
  </si>
  <si>
    <t xml:space="preserve">a.) Pozidava sten: </t>
  </si>
  <si>
    <r>
      <t xml:space="preserve">Pozidava odprtin na mestih, kjer se zapirajo obstoječe odprtine stavbnega pohištva.
</t>
    </r>
    <r>
      <rPr>
        <sz val="10"/>
        <rFont val="Arial"/>
        <family val="2"/>
        <charset val="238"/>
      </rPr>
      <t>Stena deb. 12 cm, pozidava je predvidena s porobetonskimi bloki ali evtl. z opečnimi zidaki.
Pozidane površine je potrebno v notranjosti objekta ometati (tankoslojni omet z 2 slojema gradbenega lepila in vmesno armirno mrežico) in izravnati nove pozidane površine z obstoječimi stenami.</t>
    </r>
    <r>
      <rPr>
        <b/>
        <sz val="10"/>
        <color rgb="FFFF0000"/>
        <rFont val="Arial"/>
        <family val="2"/>
        <charset val="238"/>
      </rPr>
      <t/>
    </r>
  </si>
  <si>
    <r>
      <t>Zidarska obdelava površine in sanacija ometov na območju rušitev stenskih konstrukcij,</t>
    </r>
    <r>
      <rPr>
        <sz val="10"/>
        <rFont val="Arial"/>
        <family val="2"/>
        <charset val="238"/>
      </rPr>
      <t xml:space="preserve"> kjer je predvidena izvedba prebojev ali rušitev obstoječih opečnih sten. Površine na območjih rušitev se ponovno omečejo, zgladijo in izravnajo z obstoječimi ometi. Stene deb. cca 12 cm.
Zajete so stenske površine (stropovi se obdelajo s spuščenimi rastrskimi stropovi).
Količine so ocenjene, obračun glede na dejansko potrebe po izvedbi del!</t>
    </r>
  </si>
  <si>
    <r>
      <t xml:space="preserve">Izravnava talnih površin oziroma krpanje utorov v estrihih, na območjih kjer se porušijo obstoječe opečne stene.
</t>
    </r>
    <r>
      <rPr>
        <sz val="10"/>
        <color indexed="8"/>
        <rFont val="Arial"/>
        <family val="2"/>
        <charset val="238"/>
      </rPr>
      <t>Predvidena je izravnava cementnih estrihov oz. krpanje in zapolnitev utorov (uskladiti z obstoječo sestavo tlaka), ter evtl. obdelava z izravnalnimi masami, da bo površina pripravljena za izvedbo</t>
    </r>
    <r>
      <rPr>
        <sz val="10"/>
        <color indexed="10"/>
        <rFont val="Arial"/>
        <family val="2"/>
        <charset val="238"/>
      </rPr>
      <t xml:space="preserve"> </t>
    </r>
    <r>
      <rPr>
        <sz val="10"/>
        <color indexed="8"/>
        <rFont val="Arial"/>
        <family val="2"/>
        <charset val="238"/>
      </rPr>
      <t>talnih oblog. 
Utori ki nastanejo zaradi rušitev sten so širine cca 10-15 cm.</t>
    </r>
  </si>
  <si>
    <t xml:space="preserve">b) Obdelava stenskih površin: </t>
  </si>
  <si>
    <t xml:space="preserve">a) Obdelava talnih površin: </t>
  </si>
  <si>
    <r>
      <t xml:space="preserve">Zidarska obdelava talnih in stenskih površin na območju rušitev obstoječih tlakov in stenskih oblog.
</t>
    </r>
    <r>
      <rPr>
        <sz val="10"/>
        <rFont val="Arial"/>
        <family val="2"/>
        <charset val="238"/>
      </rPr>
      <t xml:space="preserve">Vse stenske ter talne površine, kjer se odstrani keramična talna ali stenska obloga, se zidarsko obdelajo oziroma izravnajo, da bo podlaga pripravljena za polaganje nove talne obloge.
Predvidena je groba izravnava poškodb in neravnin po rušitvenih delih, fina izravnava se bo po potrebi izvedla z izravnalno maso (zajeto v postavki tlakarskih del).
</t>
    </r>
    <r>
      <rPr>
        <b/>
        <sz val="10"/>
        <rFont val="Arial"/>
        <family val="2"/>
        <charset val="238"/>
      </rPr>
      <t>OPOMBA:</t>
    </r>
    <r>
      <rPr>
        <sz val="10"/>
        <rFont val="Arial"/>
        <family val="2"/>
        <charset val="238"/>
      </rPr>
      <t xml:space="preserve">
Zajete so samo stenske in talne površine, kjer je v obstoječem stanju izvedena talna keramika (in se obstoječi estrihi ne odstranjujejo), ter na stenah, ki ostanejo v objektu (se ne porušijo). </t>
    </r>
    <r>
      <rPr>
        <sz val="10"/>
        <color indexed="10"/>
        <rFont val="Arial"/>
        <family val="2"/>
        <charset val="238"/>
      </rPr>
      <t xml:space="preserve"> </t>
    </r>
    <r>
      <rPr>
        <sz val="10"/>
        <rFont val="Arial"/>
        <family val="2"/>
        <charset val="238"/>
      </rPr>
      <t>Območja kjer je v obstoječem stanju laminat/linolej, niso predvidena za posebno zidarsko obdelavo.</t>
    </r>
  </si>
  <si>
    <r>
      <t>Dobava in polaganje polietilenske folije,</t>
    </r>
    <r>
      <rPr>
        <sz val="10"/>
        <rFont val="Arial"/>
        <family val="2"/>
        <charset val="238"/>
      </rPr>
      <t xml:space="preserve"> kot ločilni sloj pod estrihom. Izvedba neposredno na toplotno izolacijo..
Prostori sanitarij, kjer se izvajajo novi estrihi.</t>
    </r>
  </si>
  <si>
    <r>
      <t>Dobava in polaganje talne izolacije iz EPS plošč</t>
    </r>
    <r>
      <rPr>
        <sz val="10"/>
        <rFont val="Arial"/>
        <family val="2"/>
        <charset val="238"/>
      </rPr>
      <t xml:space="preserve"> (izvedba izolacije pod estrihom):
- EPS 100 deb. 4 cm
</t>
    </r>
    <r>
      <rPr>
        <b/>
        <sz val="10"/>
        <rFont val="Arial"/>
        <family val="2"/>
        <charset val="238"/>
      </rPr>
      <t>OPOMBA:</t>
    </r>
    <r>
      <rPr>
        <sz val="10"/>
        <rFont val="Arial"/>
        <family val="2"/>
        <charset val="238"/>
      </rPr>
      <t xml:space="preserve">
Točno sestavo tlakov oziroma opcijo vgrajevanja TI se preveri na licu mesta, kjer je potrebno poiskati naustreznejšo rešitev za izvedbo, glede na ugotovljene debeline obstoječih sestav med rušitvenimi deli!
Prostori sanitarij, kjer je predvidena zamenjava obstoječih tlakov.</t>
    </r>
  </si>
  <si>
    <r>
      <t>Dobava in naprava horizontalne enoslojne, plastomerne-bitumenske hidroizolacije (kot npr. IZOTEKT V4 ali podobno), skupne deb. do 0,4 cm,</t>
    </r>
    <r>
      <rPr>
        <sz val="10"/>
        <rFont val="Arial"/>
        <family val="2"/>
        <charset val="238"/>
      </rPr>
      <t xml:space="preserve"> na podložni beton, z varilnimi trakovi, vključno z zalikano cementno prevleko s fino cem. malto 1 : 2  (če površina če ni zaglajena ob izvedbi) in osnovnim hladnim bitumenskim premazom 0.3-0,5 kg/m2. Hidroizolacija se vari v enem sloju,</t>
    </r>
    <r>
      <rPr>
        <sz val="10"/>
        <color indexed="10"/>
        <rFont val="Arial"/>
        <family val="2"/>
        <charset val="238"/>
      </rPr>
      <t xml:space="preserve"> </t>
    </r>
    <r>
      <rPr>
        <sz val="10"/>
        <rFont val="Arial"/>
        <family val="2"/>
        <charset val="238"/>
      </rPr>
      <t>na pripravljeno podlago, z izvedbo vseh preklopov in vertikalnih zaključkov.
HI na podbeton pod estrihi, v prosotrih novih sanitarij, kjer je predvidena kompletna zamenjava obstoječih tlakov - glej načrte obstoječega stanja!</t>
    </r>
  </si>
  <si>
    <t>A1.</t>
  </si>
  <si>
    <r>
      <rPr>
        <b/>
        <sz val="10"/>
        <rFont val="Arial"/>
        <family val="2"/>
        <charset val="238"/>
      </rPr>
      <t>Razna manjša dodatna nepredvidena rušitvena dela in popravila</t>
    </r>
    <r>
      <rPr>
        <sz val="10"/>
        <rFont val="Arial"/>
        <family val="2"/>
        <charset val="238"/>
      </rPr>
      <t>, ki se lahko pojavijo v času izvajanja del in niso zajeta v osnovnem popisu. Ocenjeno 5% rušitvenih del.</t>
    </r>
  </si>
  <si>
    <r>
      <t xml:space="preserve">Kompletna rušitev in odstranitev obstoječih estrihov, </t>
    </r>
    <r>
      <rPr>
        <sz val="10"/>
        <rFont val="Arial"/>
        <family val="2"/>
        <charset val="238"/>
      </rPr>
      <t>v prostorih sanitarij, kjer se predhodno odstrani obstoječa talna obloga (zajeta v ločeni postavki).
Predvidena je odstranitev estriha deb. do cca 4 cm, in evtl. talna toplotna izolacija deb. cca 6 cm (perlit), ter bitumenska HI, ki je izvedena na podložni beton, ki ostane obstoječ. Točna sestava se ugotavlja na licu mesta. 
Območje novih sanitarij.</t>
    </r>
  </si>
  <si>
    <t xml:space="preserve">c) Laminat ali linolej: </t>
  </si>
  <si>
    <t xml:space="preserve">b) Keramika (stenska - glej opombo!): </t>
  </si>
  <si>
    <t xml:space="preserve">a) Keramika (talna): </t>
  </si>
  <si>
    <r>
      <t xml:space="preserve">Rušitev in odstranitev obstoječih talnih oblog v prostorih obdelave.
</t>
    </r>
    <r>
      <rPr>
        <sz val="10"/>
        <rFont val="Arial"/>
        <family val="2"/>
        <charset val="238"/>
      </rPr>
      <t xml:space="preserve">Odstranijo se kompletne talne obloge iz keramike ali laminata oziroma linoleja, vključno z nizkostenskimi zaključki.
</t>
    </r>
    <r>
      <rPr>
        <b/>
        <sz val="10"/>
        <rFont val="Arial"/>
        <family val="2"/>
        <charset val="238"/>
      </rPr>
      <t>OPOMBA:</t>
    </r>
    <r>
      <rPr>
        <sz val="10"/>
        <rFont val="Arial"/>
        <family val="2"/>
        <charset val="238"/>
      </rPr>
      <t xml:space="preserve"> 
- V količinah stenske keramične obloge v sanitarijah (do višine 150 cm), je zajeta obloga na stenah, ki niso predvidene za rušitev (keramika na stenah ki se rušijo je zajeta v sklopu postavke za rušitev opečnih sten).</t>
    </r>
  </si>
  <si>
    <t xml:space="preserve">Notranje predelne stene deb. 12 cm: </t>
  </si>
  <si>
    <r>
      <t>Rušenje in odstranitev obstoječih zidanih opečnih sten oz. izvedba prebojev v stenah</t>
    </r>
    <r>
      <rPr>
        <sz val="10"/>
        <rFont val="Arial"/>
        <family val="2"/>
        <charset val="238"/>
      </rPr>
      <t>. 
Poruši in odstrani se stena kot celota, vključno z betonskimi prekladami ali vertikalnimi vezmi, ometi, vsemi evtl stenskimi oblogami, strojnimi in elektro inštalacijskimi vodi in vsemi ostalimi komponentami, ki so del stenske konstrukcije.
Obračun po dejanski količini izvedenih del!</t>
    </r>
  </si>
  <si>
    <r>
      <t xml:space="preserve">Demontaža in odstranitev notranje pohištvene opreme, ter ostalih raznih manjših kovinskih ali lesenih elementov v notranjosti objekta, </t>
    </r>
    <r>
      <rPr>
        <sz val="10"/>
        <rFont val="Arial"/>
        <family val="2"/>
        <charset val="238"/>
      </rPr>
      <t>kot npr. sanitarna oprema, razna, držala, nosilci, evtl pohištveni elementi, nadometne inštalacije,...
V ceni predvideti vključno z odvozom odpadkov v trajno deponijo in plačilo vseh morebitnih taks.</t>
    </r>
    <r>
      <rPr>
        <b/>
        <sz val="10"/>
        <rFont val="Arial"/>
        <family val="2"/>
        <charset val="238"/>
      </rPr>
      <t xml:space="preserve">
</t>
    </r>
    <r>
      <rPr>
        <sz val="10"/>
        <rFont val="Arial"/>
        <family val="2"/>
        <charset val="238"/>
      </rPr>
      <t>Količina je ocenjena, obračun po dejanski količini izvedenih del.</t>
    </r>
  </si>
  <si>
    <t xml:space="preserve">Vrata velikosti do 3 m²: </t>
  </si>
  <si>
    <r>
      <rPr>
        <b/>
        <sz val="10"/>
        <rFont val="Arial"/>
        <family val="2"/>
        <charset val="238"/>
      </rPr>
      <t>Odstranitev obstoječih notranjih kovinskih ali lesenih</t>
    </r>
    <r>
      <rPr>
        <b/>
        <sz val="10"/>
        <color indexed="10"/>
        <rFont val="Arial"/>
        <family val="2"/>
        <charset val="238"/>
      </rPr>
      <t xml:space="preserve"> </t>
    </r>
    <r>
      <rPr>
        <b/>
        <sz val="10"/>
        <rFont val="Arial"/>
        <family val="2"/>
        <charset val="238"/>
      </rPr>
      <t xml:space="preserve">vrat, </t>
    </r>
    <r>
      <rPr>
        <sz val="10"/>
        <rFont val="Arial"/>
        <family val="2"/>
        <charset val="238"/>
      </rPr>
      <t>vključno s podboji, evtl. nadsvetlobami, zasteklitvami in ostalimi elementi.</t>
    </r>
    <r>
      <rPr>
        <b/>
        <sz val="10"/>
        <rFont val="Arial"/>
        <family val="2"/>
        <charset val="238"/>
      </rPr>
      <t xml:space="preserve">
</t>
    </r>
    <r>
      <rPr>
        <sz val="10"/>
        <rFont val="Arial"/>
        <family val="2"/>
        <charset val="238"/>
      </rPr>
      <t>Obračun po dejanski količini odstranjenih vrat.</t>
    </r>
  </si>
  <si>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in vse transporte na lokalno zbirno mesto odpadkov, ter končni odvoz v deponijo do 10 km, vključno s plačilom takse.</t>
    </r>
  </si>
  <si>
    <t>B7. Slikopleskarska dela</t>
  </si>
  <si>
    <t>B6. Tlakarska dela</t>
  </si>
  <si>
    <t>B5. Keramičarska dela</t>
  </si>
  <si>
    <t>B4. Ključavničarska in mizarska dela</t>
  </si>
  <si>
    <t>B3. Estrihi</t>
  </si>
  <si>
    <t>B2. Notranja vrata</t>
  </si>
  <si>
    <t>B1. Suhomontažna dela</t>
  </si>
  <si>
    <t>A2. Zidarska dela</t>
  </si>
  <si>
    <t>A1. Rušitvena dela</t>
  </si>
  <si>
    <t>REKAPITULACIJA PRENOVA NOTRANJIH PROSTOROV:</t>
  </si>
  <si>
    <t>Objekt: VOJAŠNICA EDVARDA PEPERKA - EVOJ (Energetska sanacija in ureditev notranjih prostorov)</t>
  </si>
  <si>
    <r>
      <t xml:space="preserve">
NOVA OKNA IN VRATA
</t>
    </r>
    <r>
      <rPr>
        <sz val="10"/>
        <rFont val="Arial"/>
        <family val="2"/>
        <charset val="238"/>
      </rPr>
      <t xml:space="preserve">Na objektu se zamenja stavbno pohištvo (okna in vrata). Na celoten objekt se vgradijo nove zunanje žaluzije na motorni pogon.
Izdelava, dobava, demontaža in montaža oken in vrat izdelanih iz kvalitetnih PVC profilov s prekinjenim toplotnim mostom. Troslojna zasteklitev z izolacijskim steklom Ug = 0,60 W/m²K v izvedbi t.i. solar plus zasteklitve. Toplotna prehodnost profila naj bo Uf = 1,00 W/m²K - toplotna prehodnost stavbnega pohištva (celotnega okna oz. vrat) pa Uw max = 0,90 W/m²K. Nova okna naj imajo faktor prehodnosti sončnega sevanja vsaj g=60% ter faktor psi&lt;0,04 W/mK. Okna naj bodo v beli barvi z notranje in zunanje strani. Razdelitev novih oken se povzame po obstoječem stavbenem pohištvu s prilagoditvijo za boljšo funkcionalnost. Upoštevati je potrebno bele PVC police na notranji strani max globine 35 cm in bele ALU police na zunanji strani max globine 30 cm. Okna morajo biti opremljena s kvalitetnim okovjem, tesnili, vsemi zaključki in prilagoditvami. Pri menjavi stavbnega pohištva je potrebno upoštevati popravilo notranjih špalet. Vse mere je potrebno preveriti na objektu pred izdelavo oken. 
Odpiranje oken se določi z uporabnikom, projektant pa jo potrdi. Nova okna se vgrajuje na zunanji rob okenske odprtine. 
Vrata ne bo moč vgraditi na zunanji rob odprtine, zato se upošteva sledeče. Potrebno je izvesti razširitvene okvirje oz. profile, kjer je to potrebno zaradi prekinitve toplotnih mostov z dodajanjem toplotne izolacije. Okoli vseh špalet se z zunanje strani doda TI z visoko izolativnostjo debeline 2-3 cm. Špalete se ustrezno obdela. 
Na vsa okna se na zunanji strani vgradi nove ALU žaluzije (krpanke) RAL 7016, s podometno omarico in motornim upravljanjem. 
Obstoječa ALU vrata se zamenjajo za nova ALU vrata. Izdelava, dobava, demontaža in montaža vrat izdelanih iz kvalitetnih ALU profilov v beli barvi s prekinjenim toplotnim mostom. Toplotna prehodnost ALU vrat U max = 1,3 W/m²K. Vrata morajo biti opremljena s kvalitetnim okovjem, tesnili, vsemi zaključki in prilagoditvami.  
Požarna vrata (EI30-C) morajo biti opremljena z evakuacijsko kljuko EN 179, odpirati se morajo navzven (opredeljeno v shemah oken). 
</t>
    </r>
    <r>
      <rPr>
        <b/>
        <sz val="10"/>
        <rFont val="Arial"/>
        <family val="2"/>
        <charset val="238"/>
      </rPr>
      <t xml:space="preserve">
OPOMBA: </t>
    </r>
    <r>
      <rPr>
        <sz val="10"/>
        <rFont val="Arial"/>
        <family val="2"/>
        <charset val="238"/>
      </rPr>
      <t xml:space="preserve">
Vse mere obvezno preveriti na objektu! 
Vse vzorce barv in materjalov pred izvedbo pregleda in potrdi projektant. 
V kolikor se rešitve projektanta na mestu sanacije pokažejo za neizvedljive glede na dejansko stanje na gradbišču, izvajalec predlaga najboljšo rešitev, potrdijo pa jo nadzor, projektant in naročnik! 
</t>
    </r>
    <r>
      <rPr>
        <b/>
        <sz val="10"/>
        <rFont val="Arial CE"/>
        <charset val="238"/>
      </rPr>
      <t/>
    </r>
  </si>
  <si>
    <t xml:space="preserve">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Barvo in material določi projektant v času izvedbe. </t>
  </si>
  <si>
    <t xml:space="preserve">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                                                                                                                                                                                                                                         Barvo in material določi projektant v času izvedbe. </t>
  </si>
  <si>
    <t xml:space="preserve">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                                                                                                                                                             Barvo in material določi projektant v času izvedbe.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</si>
</sst>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General_)"/>
    <numFmt numFmtId="166" formatCode="_-* #,##0.00&quot; SIT&quot;_-;\-* #,##0.00&quot; SIT&quot;_-;_-* \-??&quot; SIT&quot;_-;_-@_-"/>
    <numFmt numFmtId="167" formatCode="_-* #,##0.00\ _S_I_T_-;\-* #,##0.00\ _S_I_T_-;_-* \-??\ _S_I_T_-;_-@_-"/>
    <numFmt numFmtId="168" formatCode="0.000"/>
  </numFmts>
  <fonts count="91">
    <font>
      <sz val="10"/>
      <name val="Arial CE"/>
      <charset val="238"/>
    </font>
    <font>
      <sz val="11"/>
      <color indexed="8"/>
      <name val="Calibri"/>
      <family val="2"/>
      <charset val="238"/>
    </font>
    <font>
      <sz val="10"/>
      <name val="Arial CE"/>
      <charset val="238"/>
    </font>
    <font>
      <sz val="10"/>
      <name val="Arial CE"/>
      <family val="2"/>
      <charset val="238"/>
    </font>
    <font>
      <b/>
      <sz val="11"/>
      <name val="Arial CE"/>
      <family val="2"/>
      <charset val="238"/>
    </font>
    <font>
      <sz val="11"/>
      <name val="Arial CE"/>
      <family val="2"/>
      <charset val="238"/>
    </font>
    <font>
      <b/>
      <sz val="10"/>
      <name val="Arial CE"/>
      <charset val="238"/>
    </font>
    <font>
      <b/>
      <sz val="12"/>
      <name val="Arial CE"/>
      <family val="2"/>
      <charset val="238"/>
    </font>
    <font>
      <sz val="12"/>
      <name val="Arial CE"/>
      <family val="2"/>
      <charset val="238"/>
    </font>
    <font>
      <sz val="12"/>
      <name val="Arial CE"/>
      <charset val="238"/>
    </font>
    <font>
      <b/>
      <sz val="12"/>
      <name val="Arial CE"/>
      <charset val="238"/>
    </font>
    <font>
      <sz val="8"/>
      <name val="Arial CE"/>
      <charset val="238"/>
    </font>
    <font>
      <sz val="10"/>
      <name val="Arial"/>
      <family val="2"/>
      <charset val="238"/>
    </font>
    <font>
      <sz val="10"/>
      <name val="Arial"/>
      <family val="2"/>
      <charset val="238"/>
    </font>
    <font>
      <sz val="11"/>
      <name val="Times New Roman CE"/>
    </font>
    <font>
      <sz val="10"/>
      <color indexed="24"/>
      <name val="Arial"/>
      <family val="2"/>
      <charset val="238"/>
    </font>
    <font>
      <b/>
      <sz val="8"/>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font>
    <font>
      <sz val="11"/>
      <color indexed="8"/>
      <name val="Arial"/>
      <family val="2"/>
    </font>
    <font>
      <b/>
      <sz val="11"/>
      <color indexed="10"/>
      <name val="Calibri"/>
      <family val="2"/>
      <charset val="238"/>
    </font>
    <font>
      <sz val="9"/>
      <name val="Futura Prins"/>
    </font>
    <font>
      <sz val="10"/>
      <name val="Arial"/>
      <family val="2"/>
    </font>
    <font>
      <b/>
      <sz val="15"/>
      <color indexed="62"/>
      <name val="Calibri"/>
      <family val="2"/>
      <charset val="238"/>
    </font>
    <font>
      <b/>
      <sz val="13"/>
      <color indexed="62"/>
      <name val="Calibri"/>
      <family val="2"/>
      <charset val="238"/>
    </font>
    <font>
      <b/>
      <sz val="11"/>
      <color indexed="62"/>
      <name val="Calibri"/>
      <family val="2"/>
      <charset val="238"/>
    </font>
    <font>
      <sz val="10"/>
      <name val="Times New Roman CE"/>
      <family val="1"/>
      <charset val="238"/>
    </font>
    <font>
      <sz val="10"/>
      <name val="MS Sans Serif"/>
      <family val="2"/>
      <charset val="238"/>
    </font>
    <font>
      <sz val="11"/>
      <color indexed="19"/>
      <name val="Calibri"/>
      <family val="2"/>
      <charset val="238"/>
    </font>
    <font>
      <sz val="10"/>
      <name val="Courier"/>
      <family val="1"/>
      <charset val="238"/>
    </font>
    <font>
      <sz val="11"/>
      <name val="Futura Prins"/>
    </font>
    <font>
      <b/>
      <sz val="18"/>
      <color indexed="62"/>
      <name val="Cambria"/>
      <family val="2"/>
      <charset val="238"/>
    </font>
    <font>
      <b/>
      <sz val="10"/>
      <name val="Arial"/>
      <family val="2"/>
      <charset val="238"/>
    </font>
    <font>
      <sz val="11"/>
      <name val="Arial"/>
      <family val="2"/>
      <charset val="238"/>
    </font>
    <font>
      <b/>
      <sz val="11"/>
      <name val="Arial"/>
      <family val="2"/>
      <charset val="238"/>
    </font>
    <font>
      <b/>
      <sz val="12"/>
      <name val="Arial"/>
      <family val="2"/>
      <charset val="238"/>
    </font>
    <font>
      <b/>
      <sz val="11"/>
      <color indexed="10"/>
      <name val="Arial CE"/>
      <family val="2"/>
      <charset val="238"/>
    </font>
    <font>
      <sz val="11"/>
      <color indexed="10"/>
      <name val="Arial CE"/>
      <family val="2"/>
      <charset val="238"/>
    </font>
    <font>
      <sz val="10"/>
      <color indexed="10"/>
      <name val="Arial CE"/>
      <charset val="238"/>
    </font>
    <font>
      <sz val="10"/>
      <name val="Times New Roman"/>
      <family val="1"/>
      <charset val="238"/>
    </font>
    <font>
      <sz val="11"/>
      <name val="Arial CE"/>
      <charset val="238"/>
    </font>
    <font>
      <b/>
      <sz val="10"/>
      <color indexed="10"/>
      <name val="Arial CE"/>
      <charset val="238"/>
    </font>
    <font>
      <sz val="10"/>
      <color indexed="10"/>
      <name val="Arial"/>
      <family val="2"/>
      <charset val="238"/>
    </font>
    <font>
      <b/>
      <sz val="11"/>
      <name val="Arial CE"/>
      <charset val="238"/>
    </font>
    <font>
      <b/>
      <sz val="10"/>
      <color indexed="10"/>
      <name val="Arial"/>
      <family val="2"/>
      <charset val="238"/>
    </font>
    <font>
      <u/>
      <sz val="10"/>
      <name val="Arial"/>
      <family val="2"/>
      <charset val="238"/>
    </font>
    <font>
      <u/>
      <sz val="10"/>
      <name val="Arial CE"/>
      <charset val="238"/>
    </font>
    <font>
      <sz val="10"/>
      <color indexed="8"/>
      <name val="Arial"/>
      <family val="2"/>
      <charset val="238"/>
    </font>
    <font>
      <b/>
      <u/>
      <sz val="10"/>
      <name val="Arial CE"/>
      <charset val="238"/>
    </font>
    <font>
      <sz val="12"/>
      <name val="Arial"/>
      <family val="2"/>
      <charset val="238"/>
    </font>
    <font>
      <sz val="8"/>
      <name val="Arial"/>
      <family val="2"/>
      <charset val="238"/>
    </font>
    <font>
      <b/>
      <sz val="8"/>
      <name val="Arial"/>
      <family val="2"/>
      <charset val="238"/>
    </font>
    <font>
      <sz val="10"/>
      <color indexed="55"/>
      <name val="Arial"/>
      <family val="2"/>
      <charset val="238"/>
    </font>
    <font>
      <sz val="10"/>
      <color indexed="23"/>
      <name val="Arial"/>
      <family val="2"/>
      <charset val="238"/>
    </font>
    <font>
      <sz val="10"/>
      <color indexed="22"/>
      <name val="Arial"/>
      <family val="2"/>
      <charset val="238"/>
    </font>
    <font>
      <b/>
      <sz val="16"/>
      <name val="Arial"/>
      <family val="2"/>
      <charset val="238"/>
    </font>
    <font>
      <sz val="11"/>
      <color theme="1"/>
      <name val="Calibri"/>
      <family val="2"/>
      <charset val="238"/>
      <scheme val="minor"/>
    </font>
    <font>
      <b/>
      <sz val="11"/>
      <color rgb="FFFF0000"/>
      <name val="Arial CE"/>
      <family val="2"/>
      <charset val="238"/>
    </font>
    <font>
      <sz val="11"/>
      <color rgb="FFFF0000"/>
      <name val="Arial CE"/>
      <family val="2"/>
      <charset val="238"/>
    </font>
    <font>
      <sz val="10"/>
      <color rgb="FFFF0000"/>
      <name val="Arial CE"/>
      <charset val="238"/>
    </font>
    <font>
      <b/>
      <sz val="12"/>
      <color rgb="FFC00000"/>
      <name val="Arial CE"/>
      <charset val="238"/>
    </font>
    <font>
      <b/>
      <sz val="12"/>
      <color rgb="FFC00000"/>
      <name val="Arial"/>
      <family val="2"/>
      <charset val="238"/>
    </font>
    <font>
      <b/>
      <sz val="12"/>
      <color rgb="FFFF0000"/>
      <name val="Arial CE"/>
      <charset val="238"/>
    </font>
    <font>
      <b/>
      <sz val="10"/>
      <color rgb="FFC00000"/>
      <name val="Arial"/>
      <family val="2"/>
      <charset val="238"/>
    </font>
    <font>
      <b/>
      <sz val="10"/>
      <color rgb="FFFF0000"/>
      <name val="Arial"/>
      <family val="2"/>
      <charset val="238"/>
    </font>
    <font>
      <sz val="10"/>
      <color rgb="FFFF0000"/>
      <name val="Arial"/>
      <family val="2"/>
      <charset val="238"/>
    </font>
    <font>
      <b/>
      <sz val="10"/>
      <color rgb="FFC00000"/>
      <name val="Arial CE"/>
      <charset val="238"/>
    </font>
    <font>
      <b/>
      <sz val="11"/>
      <color rgb="FFFF0000"/>
      <name val="Arial"/>
      <family val="2"/>
      <charset val="238"/>
    </font>
    <font>
      <sz val="11"/>
      <color rgb="FFFF0000"/>
      <name val="Arial"/>
      <family val="2"/>
      <charset val="238"/>
    </font>
    <font>
      <b/>
      <sz val="10"/>
      <color rgb="FFFF0000"/>
      <name val="Arial CE"/>
      <charset val="238"/>
    </font>
    <font>
      <b/>
      <sz val="11"/>
      <color indexed="10"/>
      <name val="Arial CE"/>
      <charset val="238"/>
    </font>
    <font>
      <b/>
      <sz val="14"/>
      <color rgb="FFFF0000"/>
      <name val="Arial"/>
      <family val="2"/>
      <charset val="238"/>
    </font>
    <font>
      <sz val="12"/>
      <color rgb="FFC00000"/>
      <name val="Arial"/>
      <family val="2"/>
      <charset val="238"/>
    </font>
    <font>
      <b/>
      <sz val="10"/>
      <name val="Arial CE"/>
      <family val="2"/>
      <charset val="238"/>
    </font>
    <font>
      <b/>
      <sz val="14"/>
      <color rgb="FFC00000"/>
      <name val="Arial"/>
      <family val="2"/>
      <charset val="238"/>
    </font>
    <font>
      <b/>
      <sz val="14"/>
      <name val="Arial"/>
      <family val="2"/>
      <charset val="238"/>
    </font>
    <font>
      <b/>
      <u/>
      <sz val="10"/>
      <name val="Arial"/>
      <family val="2"/>
      <charset val="238"/>
    </font>
    <font>
      <b/>
      <sz val="20"/>
      <color rgb="FFFF0000"/>
      <name val="Arial"/>
      <family val="2"/>
      <charset val="238"/>
    </font>
    <font>
      <b/>
      <sz val="10"/>
      <color theme="1"/>
      <name val="Arial"/>
      <family val="2"/>
      <charset val="238"/>
    </font>
    <font>
      <sz val="10"/>
      <color rgb="FF0070C0"/>
      <name val="Arial"/>
      <family val="2"/>
      <charset val="238"/>
    </font>
    <font>
      <b/>
      <sz val="12"/>
      <color rgb="FF0070C0"/>
      <name val="Arial"/>
      <family val="2"/>
      <charset val="238"/>
    </font>
  </fonts>
  <fills count="22">
    <fill>
      <patternFill patternType="none"/>
    </fill>
    <fill>
      <patternFill patternType="gray125"/>
    </fill>
    <fill>
      <patternFill patternType="solid">
        <fgColor indexed="44"/>
        <bgColor indexed="42"/>
      </patternFill>
    </fill>
    <fill>
      <patternFill patternType="solid">
        <fgColor indexed="29"/>
        <bgColor indexed="45"/>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9"/>
        <bgColor indexed="26"/>
      </patternFill>
    </fill>
    <fill>
      <patternFill patternType="solid">
        <fgColor indexed="55"/>
        <bgColor indexed="23"/>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style="thin">
        <color indexed="64"/>
      </left>
      <right style="thin">
        <color indexed="64"/>
      </right>
      <top style="thin">
        <color indexed="64"/>
      </top>
      <bottom style="thin">
        <color indexed="64"/>
      </bottom>
      <diagonal/>
    </border>
    <border>
      <left/>
      <right/>
      <top style="thin">
        <color indexed="22"/>
      </top>
      <bottom style="thin">
        <color indexed="22"/>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22"/>
      </left>
      <right/>
      <top/>
      <bottom style="thin">
        <color indexed="22"/>
      </bottom>
      <diagonal/>
    </border>
    <border>
      <left style="thin">
        <color indexed="22"/>
      </left>
      <right/>
      <top style="thin">
        <color indexed="22"/>
      </top>
      <bottom/>
      <diagonal/>
    </border>
    <border>
      <left/>
      <right/>
      <top/>
      <bottom style="thin">
        <color indexed="22"/>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left/>
      <right/>
      <top style="thin">
        <color indexed="22"/>
      </top>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top/>
      <bottom style="thin">
        <color indexed="55"/>
      </bottom>
      <diagonal/>
    </border>
    <border>
      <left/>
      <right/>
      <top/>
      <bottom style="thin">
        <color indexed="23"/>
      </bottom>
      <diagonal/>
    </border>
    <border>
      <left style="thin">
        <color theme="0" tint="-0.249977111117893"/>
      </left>
      <right/>
      <top style="thin">
        <color indexed="22"/>
      </top>
      <bottom style="thin">
        <color indexed="22"/>
      </bottom>
      <diagonal/>
    </border>
    <border>
      <left/>
      <right/>
      <top style="thin">
        <color theme="0" tint="-0.14999847407452621"/>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top/>
      <bottom/>
      <diagonal/>
    </border>
    <border>
      <left style="thin">
        <color theme="0" tint="-0.14999847407452621"/>
      </left>
      <right/>
      <top style="thin">
        <color theme="0" tint="-0.14999847407452621"/>
      </top>
      <bottom/>
      <diagonal/>
    </border>
    <border>
      <left style="thin">
        <color theme="0" tint="-0.14999847407452621"/>
      </left>
      <right style="thin">
        <color theme="0" tint="-0.14999847407452621"/>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bottom style="thin">
        <color theme="0" tint="-0.14999847407452621"/>
      </bottom>
      <diagonal/>
    </border>
    <border>
      <left style="thin">
        <color theme="0" tint="-0.14999847407452621"/>
      </left>
      <right/>
      <top/>
      <bottom style="thin">
        <color theme="0" tint="-0.14999847407452621"/>
      </bottom>
      <diagonal/>
    </border>
    <border>
      <left/>
      <right style="thin">
        <color theme="0" tint="-0.14999847407452621"/>
      </right>
      <top/>
      <bottom style="medium">
        <color indexed="22"/>
      </bottom>
      <diagonal/>
    </border>
    <border>
      <left style="thin">
        <color theme="0" tint="-0.14999847407452621"/>
      </left>
      <right/>
      <top style="thin">
        <color theme="0" tint="-0.14999847407452621"/>
      </top>
      <bottom style="thin">
        <color theme="0" tint="-0.14999847407452621"/>
      </bottom>
      <diagonal/>
    </border>
    <border>
      <left style="thin">
        <color theme="0" tint="-0.14999847407452621"/>
      </left>
      <right style="medium">
        <color indexed="22"/>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indexed="22"/>
      </bottom>
      <diagonal/>
    </border>
    <border>
      <left style="thin">
        <color theme="0" tint="-0.14999847407452621"/>
      </left>
      <right/>
      <top/>
      <bottom/>
      <diagonal/>
    </border>
    <border>
      <left/>
      <right style="thin">
        <color theme="0" tint="-0.14999847407452621"/>
      </right>
      <top/>
      <bottom/>
      <diagonal/>
    </border>
    <border>
      <left/>
      <right/>
      <top/>
      <bottom style="thin">
        <color theme="0" tint="-0.14999847407452621"/>
      </bottom>
      <diagonal/>
    </border>
    <border>
      <left style="thin">
        <color indexed="22"/>
      </left>
      <right/>
      <top/>
      <bottom/>
      <diagonal/>
    </border>
    <border>
      <left/>
      <right/>
      <top/>
      <bottom style="thin">
        <color indexed="64"/>
      </bottom>
      <diagonal/>
    </border>
    <border>
      <left/>
      <right/>
      <top/>
      <bottom style="medium">
        <color indexed="64"/>
      </bottom>
      <diagonal/>
    </border>
  </borders>
  <cellStyleXfs count="323">
    <xf numFmtId="0" fontId="0" fillId="0" borderId="0"/>
    <xf numFmtId="0" fontId="28" fillId="0" borderId="0"/>
    <xf numFmtId="0" fontId="1" fillId="2" borderId="0" applyNumberFormat="0" applyBorder="0" applyAlignment="0" applyProtection="0"/>
    <xf numFmtId="0" fontId="29"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25" fillId="15" borderId="0" applyNumberFormat="0" applyBorder="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30" fillId="16" borderId="1"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0" fontId="24" fillId="17" borderId="2" applyNumberFormat="0" applyAlignment="0" applyProtection="0"/>
    <xf numFmtId="3" fontId="15" fillId="0" borderId="0" applyFont="0" applyFill="0" applyBorder="0" applyAlignment="0" applyProtection="0"/>
    <xf numFmtId="0" fontId="31" fillId="0" borderId="3" applyAlignment="0"/>
    <xf numFmtId="9" fontId="32"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18" fillId="6" borderId="0" applyNumberFormat="0" applyBorder="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4" fillId="0" borderId="5"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6" applyNumberFormat="0" applyFill="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2" fillId="0" borderId="7" applyNumberFormat="0" applyFill="0" applyAlignment="0" applyProtection="0"/>
    <xf numFmtId="0" fontId="20" fillId="0" borderId="0" applyNumberFormat="0" applyFill="0" applyBorder="0" applyAlignment="0" applyProtection="0"/>
    <xf numFmtId="0" fontId="21" fillId="0" borderId="8" applyNumberFormat="0" applyFill="0" applyAlignment="0" applyProtection="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12"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4" fontId="4" fillId="0" borderId="0" applyAlignment="0"/>
    <xf numFmtId="0" fontId="13" fillId="0" borderId="0"/>
    <xf numFmtId="0" fontId="2" fillId="0" borderId="0"/>
    <xf numFmtId="0" fontId="32" fillId="0" borderId="0"/>
    <xf numFmtId="0" fontId="14" fillId="0" borderId="0"/>
    <xf numFmtId="0" fontId="12" fillId="0" borderId="0"/>
    <xf numFmtId="0" fontId="12" fillId="0" borderId="0"/>
    <xf numFmtId="0" fontId="12" fillId="0" borderId="0"/>
    <xf numFmtId="0" fontId="12" fillId="0" borderId="0"/>
    <xf numFmtId="0" fontId="36" fillId="0" borderId="0"/>
    <xf numFmtId="0" fontId="12" fillId="0" borderId="0"/>
    <xf numFmtId="0" fontId="12" fillId="0" borderId="0"/>
    <xf numFmtId="0" fontId="37" fillId="0" borderId="0"/>
    <xf numFmtId="0" fontId="2" fillId="0" borderId="0"/>
    <xf numFmtId="0" fontId="66" fillId="0" borderId="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165" fontId="39" fillId="0" borderId="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2" fillId="4" borderId="9"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0" fontId="19" fillId="16" borderId="10" applyNumberFormat="0" applyAlignment="0" applyProtection="0"/>
    <xf numFmtId="9" fontId="2" fillId="0" borderId="0" applyFont="0" applyFill="0" applyBorder="0" applyAlignment="0" applyProtection="0"/>
    <xf numFmtId="49" fontId="40" fillId="18" borderId="11">
      <alignment horizontal="center" vertical="top" wrapText="1"/>
    </xf>
    <xf numFmtId="49" fontId="40" fillId="18" borderId="11">
      <alignment horizontal="center" vertical="top" wrapText="1"/>
    </xf>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4" fontId="12" fillId="0" borderId="12" applyAlignment="0"/>
    <xf numFmtId="0" fontId="28" fillId="0" borderId="0"/>
    <xf numFmtId="0" fontId="3" fillId="0" borderId="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0" fontId="27" fillId="0" borderId="13" applyNumberFormat="0" applyFill="0" applyAlignment="0" applyProtection="0"/>
    <xf numFmtId="164" fontId="12" fillId="0" borderId="0" applyFont="0" applyFill="0" applyBorder="0" applyAlignment="0" applyProtection="0"/>
    <xf numFmtId="166" fontId="12" fillId="0" borderId="0" applyFill="0" applyBorder="0" applyAlignment="0" applyProtection="0"/>
    <xf numFmtId="164" fontId="12" fillId="0" borderId="0" applyFont="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6" fontId="12" fillId="0" borderId="0" applyFill="0" applyBorder="0" applyAlignment="0" applyProtection="0"/>
    <xf numFmtId="167" fontId="3" fillId="0" borderId="0" applyFill="0" applyBorder="0" applyAlignment="0" applyProtection="0"/>
    <xf numFmtId="167" fontId="12"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cellStyleXfs>
  <cellXfs count="371">
    <xf numFmtId="0" fontId="0" fillId="0" borderId="0" xfId="0"/>
    <xf numFmtId="2" fontId="4" fillId="0" borderId="0" xfId="0" applyNumberFormat="1" applyFont="1" applyFill="1" applyBorder="1" applyAlignment="1">
      <alignment vertical="justify"/>
    </xf>
    <xf numFmtId="4" fontId="5" fillId="0" borderId="0" xfId="0" applyNumberFormat="1" applyFont="1" applyFill="1" applyBorder="1" applyAlignment="1">
      <alignment horizontal="right" vertical="top"/>
    </xf>
    <xf numFmtId="4" fontId="5" fillId="0" borderId="14" xfId="0" applyNumberFormat="1" applyFont="1" applyFill="1" applyBorder="1" applyAlignment="1">
      <alignment horizontal="center" vertical="center"/>
    </xf>
    <xf numFmtId="2" fontId="3" fillId="0" borderId="15" xfId="0" applyNumberFormat="1" applyFont="1" applyFill="1" applyBorder="1" applyAlignment="1">
      <alignment horizontal="right" vertical="center"/>
    </xf>
    <xf numFmtId="0" fontId="0" fillId="0" borderId="0" xfId="0" applyFill="1"/>
    <xf numFmtId="4" fontId="0" fillId="0" borderId="0" xfId="0" applyNumberFormat="1" applyFill="1" applyAlignment="1">
      <alignment vertical="top"/>
    </xf>
    <xf numFmtId="2" fontId="0" fillId="0" borderId="0" xfId="0" applyNumberFormat="1" applyFill="1" applyAlignment="1">
      <alignment vertical="justify"/>
    </xf>
    <xf numFmtId="4" fontId="0" fillId="0" borderId="0" xfId="0" applyNumberFormat="1" applyFill="1" applyAlignment="1">
      <alignment horizontal="right" vertical="top"/>
    </xf>
    <xf numFmtId="2" fontId="7" fillId="0" borderId="14" xfId="0" applyNumberFormat="1" applyFont="1" applyFill="1" applyBorder="1" applyAlignment="1">
      <alignment vertical="center"/>
    </xf>
    <xf numFmtId="2" fontId="6" fillId="0" borderId="9" xfId="0" applyNumberFormat="1" applyFont="1" applyFill="1" applyBorder="1" applyAlignment="1">
      <alignment horizontal="left" vertical="justify" wrapText="1"/>
    </xf>
    <xf numFmtId="4" fontId="0" fillId="0" borderId="16" xfId="0" applyNumberFormat="1" applyFill="1" applyBorder="1" applyAlignment="1">
      <alignment vertical="top"/>
    </xf>
    <xf numFmtId="0" fontId="0" fillId="0" borderId="15" xfId="0" applyFill="1" applyBorder="1" applyAlignment="1">
      <alignment vertical="top"/>
    </xf>
    <xf numFmtId="2" fontId="7" fillId="0" borderId="0" xfId="0" applyNumberFormat="1" applyFont="1" applyFill="1" applyBorder="1" applyAlignment="1">
      <alignment vertical="center"/>
    </xf>
    <xf numFmtId="4" fontId="5" fillId="0" borderId="0" xfId="0" applyNumberFormat="1" applyFont="1" applyFill="1" applyBorder="1" applyAlignment="1">
      <alignment horizontal="center" vertical="center"/>
    </xf>
    <xf numFmtId="4" fontId="5" fillId="0" borderId="0" xfId="0" applyNumberFormat="1" applyFont="1" applyFill="1" applyBorder="1" applyAlignment="1">
      <alignment horizontal="center" vertical="top"/>
    </xf>
    <xf numFmtId="0" fontId="0" fillId="0" borderId="17" xfId="0" applyFill="1" applyBorder="1" applyAlignment="1">
      <alignment horizontal="center" vertical="top"/>
    </xf>
    <xf numFmtId="0" fontId="0" fillId="0" borderId="17" xfId="0" applyFill="1" applyBorder="1" applyAlignment="1">
      <alignment vertical="top"/>
    </xf>
    <xf numFmtId="4" fontId="0" fillId="0" borderId="17" xfId="0" applyNumberFormat="1" applyFill="1" applyBorder="1" applyAlignment="1">
      <alignment horizontal="center" vertical="center"/>
    </xf>
    <xf numFmtId="4" fontId="0" fillId="19" borderId="15" xfId="0" applyNumberFormat="1" applyFill="1" applyBorder="1" applyAlignment="1">
      <alignment vertical="center"/>
    </xf>
    <xf numFmtId="4" fontId="0" fillId="0" borderId="18" xfId="0" applyNumberFormat="1" applyFill="1" applyBorder="1" applyAlignment="1">
      <alignment vertical="center"/>
    </xf>
    <xf numFmtId="4" fontId="5" fillId="0" borderId="14" xfId="0" applyNumberFormat="1" applyFont="1" applyFill="1" applyBorder="1" applyAlignment="1">
      <alignment horizontal="right" vertical="center"/>
    </xf>
    <xf numFmtId="2" fontId="44" fillId="0" borderId="0" xfId="0" applyNumberFormat="1" applyFont="1" applyFill="1" applyBorder="1" applyAlignment="1">
      <alignment vertical="justify"/>
    </xf>
    <xf numFmtId="2" fontId="45" fillId="0" borderId="14" xfId="0" applyNumberFormat="1" applyFont="1" applyFill="1" applyBorder="1" applyAlignment="1">
      <alignment vertical="center"/>
    </xf>
    <xf numFmtId="2" fontId="45" fillId="0" borderId="0" xfId="0" applyNumberFormat="1" applyFont="1" applyFill="1" applyBorder="1" applyAlignment="1">
      <alignment vertical="center"/>
    </xf>
    <xf numFmtId="4" fontId="5" fillId="0" borderId="0" xfId="0" applyNumberFormat="1" applyFont="1" applyFill="1" applyBorder="1" applyAlignment="1">
      <alignment horizontal="right" vertical="center"/>
    </xf>
    <xf numFmtId="4" fontId="5" fillId="0" borderId="0" xfId="0" applyNumberFormat="1" applyFont="1" applyFill="1" applyBorder="1" applyAlignment="1" applyProtection="1">
      <alignment horizontal="right" vertical="top"/>
      <protection locked="0"/>
    </xf>
    <xf numFmtId="2" fontId="42" fillId="0" borderId="0" xfId="0" applyNumberFormat="1" applyFont="1" applyFill="1" applyBorder="1" applyAlignment="1">
      <alignment vertical="justify"/>
    </xf>
    <xf numFmtId="4" fontId="3" fillId="0" borderId="0" xfId="0" applyNumberFormat="1" applyFont="1" applyFill="1" applyBorder="1" applyAlignment="1">
      <alignment horizontal="right" vertical="top"/>
    </xf>
    <xf numFmtId="4" fontId="3" fillId="0" borderId="0" xfId="0" applyNumberFormat="1" applyFont="1" applyFill="1" applyBorder="1" applyAlignment="1" applyProtection="1">
      <alignment horizontal="right" vertical="top"/>
      <protection locked="0"/>
    </xf>
    <xf numFmtId="2" fontId="12" fillId="0" borderId="0" xfId="0" applyNumberFormat="1" applyFont="1" applyFill="1" applyBorder="1" applyAlignment="1">
      <alignment vertical="justify"/>
    </xf>
    <xf numFmtId="4" fontId="0" fillId="0" borderId="0" xfId="0" applyNumberFormat="1" applyFont="1" applyFill="1" applyBorder="1" applyAlignment="1">
      <alignment horizontal="right" vertical="top"/>
    </xf>
    <xf numFmtId="4" fontId="0" fillId="0" borderId="0" xfId="0" applyNumberFormat="1" applyFont="1" applyFill="1" applyBorder="1" applyAlignment="1" applyProtection="1">
      <alignment horizontal="right" vertical="top"/>
      <protection locked="0"/>
    </xf>
    <xf numFmtId="4" fontId="0" fillId="0" borderId="0" xfId="0" applyNumberFormat="1" applyFill="1" applyBorder="1" applyAlignment="1">
      <alignment horizontal="right" vertical="top"/>
    </xf>
    <xf numFmtId="0" fontId="0" fillId="0" borderId="0" xfId="0" applyFill="1" applyBorder="1" applyAlignment="1">
      <alignment horizontal="left" vertical="top" wrapText="1"/>
    </xf>
    <xf numFmtId="0" fontId="12" fillId="0" borderId="0" xfId="0" applyFont="1" applyFill="1" applyBorder="1" applyAlignment="1">
      <alignment horizontal="left" vertical="top" wrapText="1"/>
    </xf>
    <xf numFmtId="2" fontId="46" fillId="0" borderId="0" xfId="0" applyNumberFormat="1" applyFont="1" applyFill="1" applyBorder="1" applyAlignment="1" applyProtection="1">
      <alignment vertical="justify"/>
    </xf>
    <xf numFmtId="4" fontId="47" fillId="0" borderId="0" xfId="0" applyNumberFormat="1" applyFont="1" applyFill="1" applyBorder="1" applyAlignment="1" applyProtection="1">
      <alignment horizontal="right" vertical="top"/>
    </xf>
    <xf numFmtId="4" fontId="5" fillId="0" borderId="0" xfId="0" applyNumberFormat="1" applyFont="1" applyFill="1" applyBorder="1" applyAlignment="1" applyProtection="1">
      <alignment horizontal="right" vertical="top"/>
    </xf>
    <xf numFmtId="4" fontId="48" fillId="0" borderId="16" xfId="0" applyNumberFormat="1" applyFont="1" applyFill="1" applyBorder="1" applyAlignment="1" applyProtection="1">
      <alignment vertical="top"/>
    </xf>
    <xf numFmtId="0" fontId="48" fillId="0" borderId="15" xfId="0" applyFont="1" applyFill="1" applyBorder="1" applyAlignment="1" applyProtection="1">
      <alignment vertical="top"/>
    </xf>
    <xf numFmtId="0" fontId="3" fillId="0" borderId="15" xfId="0" applyFont="1" applyFill="1" applyBorder="1" applyAlignment="1" applyProtection="1">
      <alignment vertical="top"/>
      <protection locked="0"/>
    </xf>
    <xf numFmtId="0" fontId="3" fillId="0" borderId="17" xfId="0" applyFont="1" applyFill="1" applyBorder="1" applyAlignment="1" applyProtection="1">
      <alignment vertical="top"/>
    </xf>
    <xf numFmtId="2" fontId="3" fillId="0" borderId="15" xfId="0" applyNumberFormat="1" applyFont="1" applyFill="1" applyBorder="1" applyAlignment="1" applyProtection="1">
      <alignment horizontal="right" vertical="center"/>
    </xf>
    <xf numFmtId="2" fontId="28" fillId="0" borderId="0" xfId="0" applyNumberFormat="1" applyFont="1" applyFill="1" applyAlignment="1">
      <alignment vertical="justify"/>
    </xf>
    <xf numFmtId="0" fontId="0" fillId="0" borderId="15" xfId="0" applyBorder="1" applyAlignment="1"/>
    <xf numFmtId="0" fontId="0" fillId="0" borderId="17" xfId="0" applyBorder="1" applyAlignment="1"/>
    <xf numFmtId="4" fontId="7" fillId="0" borderId="19" xfId="0" applyNumberFormat="1" applyFont="1" applyFill="1" applyBorder="1" applyAlignment="1">
      <alignment horizontal="right" vertical="center"/>
    </xf>
    <xf numFmtId="4" fontId="7" fillId="0" borderId="20" xfId="0" applyNumberFormat="1" applyFont="1" applyFill="1" applyBorder="1" applyAlignment="1">
      <alignment horizontal="right" vertical="center"/>
    </xf>
    <xf numFmtId="4" fontId="0" fillId="0" borderId="32" xfId="0" applyNumberFormat="1" applyFill="1" applyBorder="1" applyAlignment="1">
      <alignment vertical="top"/>
    </xf>
    <xf numFmtId="0" fontId="0" fillId="0" borderId="0" xfId="0" applyFont="1"/>
    <xf numFmtId="49" fontId="8" fillId="0" borderId="0" xfId="0" applyNumberFormat="1" applyFont="1" applyFill="1" applyBorder="1" applyAlignment="1">
      <alignment vertical="center"/>
    </xf>
    <xf numFmtId="49" fontId="3" fillId="0" borderId="0" xfId="0" applyNumberFormat="1" applyFont="1" applyFill="1" applyBorder="1" applyAlignment="1">
      <alignment vertical="top"/>
    </xf>
    <xf numFmtId="49" fontId="0" fillId="0" borderId="0" xfId="0" applyNumberFormat="1" applyFont="1" applyFill="1" applyBorder="1" applyAlignment="1">
      <alignment vertical="top"/>
    </xf>
    <xf numFmtId="0" fontId="0" fillId="0" borderId="0" xfId="0" applyFont="1" applyFill="1" applyBorder="1" applyAlignment="1">
      <alignment horizontal="left" vertical="top" wrapText="1"/>
    </xf>
    <xf numFmtId="49" fontId="10" fillId="0" borderId="14" xfId="0" applyNumberFormat="1" applyFont="1" applyFill="1" applyBorder="1" applyAlignment="1">
      <alignment vertical="center"/>
    </xf>
    <xf numFmtId="49" fontId="9" fillId="0" borderId="0" xfId="0" applyNumberFormat="1" applyFont="1" applyFill="1" applyBorder="1" applyAlignment="1">
      <alignment vertical="center"/>
    </xf>
    <xf numFmtId="49" fontId="50" fillId="0" borderId="0" xfId="0" applyNumberFormat="1" applyFont="1" applyFill="1" applyBorder="1" applyAlignment="1">
      <alignment vertical="top"/>
    </xf>
    <xf numFmtId="49" fontId="0" fillId="0" borderId="0" xfId="0" applyNumberFormat="1" applyFont="1" applyFill="1" applyAlignment="1">
      <alignment vertical="top"/>
    </xf>
    <xf numFmtId="49" fontId="9" fillId="0" borderId="14" xfId="0" applyNumberFormat="1" applyFont="1" applyFill="1" applyBorder="1" applyAlignment="1">
      <alignment horizontal="left" vertical="center"/>
    </xf>
    <xf numFmtId="49" fontId="48" fillId="0" borderId="21" xfId="0" applyNumberFormat="1" applyFont="1" applyFill="1" applyBorder="1" applyAlignment="1" applyProtection="1">
      <alignment horizontal="left" vertical="top"/>
    </xf>
    <xf numFmtId="49" fontId="0" fillId="0" borderId="0" xfId="0" applyNumberFormat="1" applyFill="1" applyBorder="1" applyAlignment="1">
      <alignment vertical="top"/>
    </xf>
    <xf numFmtId="49" fontId="6" fillId="0" borderId="0" xfId="0" applyNumberFormat="1" applyFont="1" applyFill="1" applyBorder="1" applyAlignment="1">
      <alignment vertical="top"/>
    </xf>
    <xf numFmtId="0" fontId="16" fillId="0" borderId="0" xfId="0" applyFont="1" applyFill="1" applyBorder="1" applyAlignment="1">
      <alignment horizontal="left" vertical="top" wrapText="1"/>
    </xf>
    <xf numFmtId="4" fontId="3" fillId="19" borderId="15" xfId="0" applyNumberFormat="1" applyFont="1" applyFill="1" applyBorder="1" applyAlignment="1" applyProtection="1">
      <alignment vertical="center"/>
      <protection locked="0"/>
    </xf>
    <xf numFmtId="4" fontId="0" fillId="0" borderId="17" xfId="0" applyNumberFormat="1" applyFill="1" applyBorder="1" applyAlignment="1" applyProtection="1">
      <alignment horizontal="center" vertical="center"/>
    </xf>
    <xf numFmtId="4" fontId="0" fillId="0" borderId="9" xfId="0" applyNumberFormat="1" applyFill="1" applyBorder="1" applyAlignment="1" applyProtection="1">
      <alignment vertical="center"/>
    </xf>
    <xf numFmtId="2" fontId="6" fillId="0" borderId="0" xfId="0" applyNumberFormat="1" applyFont="1" applyFill="1" applyBorder="1" applyAlignment="1">
      <alignment horizontal="left" vertical="justify" wrapText="1"/>
    </xf>
    <xf numFmtId="0" fontId="43" fillId="0" borderId="0" xfId="0" quotePrefix="1" applyFont="1" applyFill="1" applyBorder="1" applyAlignment="1">
      <alignment horizontal="left" vertical="top" wrapText="1" indent="1"/>
    </xf>
    <xf numFmtId="4" fontId="5" fillId="0" borderId="14" xfId="0" applyNumberFormat="1" applyFont="1" applyFill="1" applyBorder="1" applyAlignment="1">
      <alignment horizontal="left" vertical="center"/>
    </xf>
    <xf numFmtId="49" fontId="0" fillId="0" borderId="0" xfId="0" applyNumberFormat="1" applyFill="1" applyAlignment="1">
      <alignment vertical="top"/>
    </xf>
    <xf numFmtId="49" fontId="7" fillId="0" borderId="14" xfId="0" applyNumberFormat="1" applyFont="1" applyFill="1" applyBorder="1" applyAlignment="1">
      <alignment vertical="center"/>
    </xf>
    <xf numFmtId="0" fontId="5" fillId="0" borderId="0" xfId="0" applyFont="1" applyFill="1"/>
    <xf numFmtId="49" fontId="6" fillId="0" borderId="22" xfId="0" applyNumberFormat="1" applyFont="1" applyFill="1" applyBorder="1" applyAlignment="1">
      <alignment horizontal="left" vertical="top"/>
    </xf>
    <xf numFmtId="4" fontId="0" fillId="0" borderId="15" xfId="0" applyNumberFormat="1" applyFill="1" applyBorder="1" applyAlignment="1">
      <alignment vertical="top"/>
    </xf>
    <xf numFmtId="4" fontId="0" fillId="0" borderId="17" xfId="0" applyNumberFormat="1" applyFill="1" applyBorder="1" applyAlignment="1">
      <alignment vertical="top"/>
    </xf>
    <xf numFmtId="49" fontId="6" fillId="0" borderId="21" xfId="0" applyNumberFormat="1" applyFont="1" applyFill="1" applyBorder="1" applyAlignment="1">
      <alignment horizontal="left" vertical="top"/>
    </xf>
    <xf numFmtId="4" fontId="0" fillId="0" borderId="9" xfId="0" applyNumberFormat="1" applyFill="1" applyBorder="1" applyAlignment="1">
      <alignment vertical="center"/>
    </xf>
    <xf numFmtId="49" fontId="4" fillId="0" borderId="0" xfId="0" applyNumberFormat="1" applyFont="1" applyFill="1" applyBorder="1" applyAlignment="1">
      <alignment vertical="top"/>
    </xf>
    <xf numFmtId="0" fontId="0" fillId="0" borderId="23" xfId="0" applyFill="1" applyBorder="1" applyAlignment="1"/>
    <xf numFmtId="2" fontId="0" fillId="0" borderId="15" xfId="0" applyNumberFormat="1" applyFont="1" applyFill="1" applyBorder="1" applyAlignment="1">
      <alignment horizontal="right" vertical="center"/>
    </xf>
    <xf numFmtId="49" fontId="7" fillId="0" borderId="14" xfId="0" applyNumberFormat="1" applyFont="1" applyFill="1" applyBorder="1" applyAlignment="1">
      <alignment horizontal="left" vertical="center"/>
    </xf>
    <xf numFmtId="4" fontId="7" fillId="0" borderId="19" xfId="0" applyNumberFormat="1" applyFont="1" applyFill="1" applyBorder="1" applyAlignment="1">
      <alignment vertical="center"/>
    </xf>
    <xf numFmtId="4" fontId="7" fillId="0" borderId="20" xfId="0" applyNumberFormat="1" applyFont="1" applyFill="1" applyBorder="1" applyAlignment="1">
      <alignment vertical="center"/>
    </xf>
    <xf numFmtId="2" fontId="6" fillId="19" borderId="9" xfId="0" applyNumberFormat="1" applyFont="1" applyFill="1" applyBorder="1" applyAlignment="1">
      <alignment horizontal="left" vertical="justify" wrapText="1"/>
    </xf>
    <xf numFmtId="0" fontId="49" fillId="0" borderId="0" xfId="0" applyFont="1" applyFill="1"/>
    <xf numFmtId="49" fontId="67" fillId="0" borderId="0" xfId="0" applyNumberFormat="1" applyFont="1" applyFill="1" applyBorder="1" applyAlignment="1">
      <alignment vertical="top"/>
    </xf>
    <xf numFmtId="2" fontId="67" fillId="0" borderId="0" xfId="0" applyNumberFormat="1" applyFont="1" applyFill="1" applyBorder="1" applyAlignment="1">
      <alignment vertical="justify"/>
    </xf>
    <xf numFmtId="4" fontId="68" fillId="0" borderId="0" xfId="0" applyNumberFormat="1" applyFont="1" applyFill="1" applyBorder="1" applyAlignment="1">
      <alignment horizontal="right" vertical="top"/>
    </xf>
    <xf numFmtId="0" fontId="69" fillId="0" borderId="0" xfId="0" applyFont="1" applyFill="1"/>
    <xf numFmtId="0" fontId="0" fillId="0" borderId="0" xfId="0" applyFill="1" applyBorder="1"/>
    <xf numFmtId="4" fontId="7" fillId="0" borderId="24" xfId="0" applyNumberFormat="1" applyFont="1" applyFill="1" applyBorder="1" applyAlignment="1">
      <alignment vertical="center"/>
    </xf>
    <xf numFmtId="0" fontId="8" fillId="0" borderId="25" xfId="0" applyFont="1" applyFill="1" applyBorder="1" applyAlignment="1">
      <alignment vertical="center"/>
    </xf>
    <xf numFmtId="2" fontId="69" fillId="0" borderId="0" xfId="0" applyNumberFormat="1" applyFont="1" applyFill="1" applyBorder="1" applyAlignment="1">
      <alignment horizontal="right" vertical="center"/>
    </xf>
    <xf numFmtId="4" fontId="69" fillId="0" borderId="0" xfId="0" applyNumberFormat="1" applyFont="1" applyFill="1" applyBorder="1" applyAlignment="1">
      <alignment vertical="top"/>
    </xf>
    <xf numFmtId="4" fontId="69" fillId="0" borderId="0" xfId="0" applyNumberFormat="1" applyFont="1" applyFill="1" applyBorder="1" applyAlignment="1">
      <alignment horizontal="right" vertical="top"/>
    </xf>
    <xf numFmtId="4" fontId="3" fillId="0" borderId="0" xfId="0" applyNumberFormat="1" applyFont="1" applyFill="1" applyBorder="1" applyAlignment="1" applyProtection="1">
      <alignment vertical="top"/>
      <protection locked="0"/>
    </xf>
    <xf numFmtId="49" fontId="69" fillId="0" borderId="0" xfId="0" applyNumberFormat="1" applyFont="1" applyFill="1" applyAlignment="1">
      <alignment vertical="top"/>
    </xf>
    <xf numFmtId="2" fontId="69" fillId="0" borderId="0" xfId="0" applyNumberFormat="1" applyFont="1" applyFill="1" applyAlignment="1">
      <alignment vertical="justify"/>
    </xf>
    <xf numFmtId="4" fontId="69" fillId="0" borderId="0" xfId="0" applyNumberFormat="1" applyFont="1" applyFill="1" applyAlignment="1">
      <alignment vertical="top"/>
    </xf>
    <xf numFmtId="4" fontId="69" fillId="0" borderId="0" xfId="0" applyNumberFormat="1" applyFont="1" applyFill="1" applyAlignment="1">
      <alignment horizontal="right" vertical="top"/>
    </xf>
    <xf numFmtId="4" fontId="3" fillId="0" borderId="0" xfId="0" applyNumberFormat="1" applyFont="1" applyFill="1" applyAlignment="1">
      <alignment vertical="top"/>
    </xf>
    <xf numFmtId="4" fontId="3" fillId="0" borderId="14" xfId="0" applyNumberFormat="1" applyFont="1" applyFill="1" applyBorder="1" applyAlignment="1">
      <alignment horizontal="center" vertical="center"/>
    </xf>
    <xf numFmtId="2" fontId="4" fillId="0" borderId="26" xfId="0" applyNumberFormat="1" applyFont="1" applyFill="1" applyBorder="1" applyAlignment="1">
      <alignment vertical="justify"/>
    </xf>
    <xf numFmtId="2" fontId="42" fillId="19" borderId="9" xfId="0" applyNumberFormat="1" applyFont="1" applyFill="1" applyBorder="1" applyAlignment="1">
      <alignment horizontal="left" vertical="justify" wrapText="1"/>
    </xf>
    <xf numFmtId="2" fontId="42" fillId="19" borderId="0" xfId="0" applyNumberFormat="1" applyFont="1" applyFill="1" applyBorder="1" applyAlignment="1">
      <alignment horizontal="left" vertical="justify" wrapText="1"/>
    </xf>
    <xf numFmtId="2" fontId="0" fillId="0" borderId="9" xfId="0" applyNumberFormat="1" applyFill="1" applyBorder="1" applyAlignment="1">
      <alignment horizontal="left" vertical="justify" wrapText="1"/>
    </xf>
    <xf numFmtId="2" fontId="42" fillId="0" borderId="9" xfId="0" applyNumberFormat="1" applyFont="1" applyFill="1" applyBorder="1" applyAlignment="1">
      <alignment horizontal="left" vertical="justify" wrapText="1"/>
    </xf>
    <xf numFmtId="2" fontId="6" fillId="0" borderId="9" xfId="0" applyNumberFormat="1" applyFont="1" applyFill="1" applyBorder="1" applyAlignment="1" applyProtection="1">
      <alignment horizontal="left" vertical="justify" wrapText="1"/>
    </xf>
    <xf numFmtId="0" fontId="0" fillId="0" borderId="15" xfId="0" applyFill="1" applyBorder="1" applyAlignment="1">
      <alignment horizontal="center" wrapText="1"/>
    </xf>
    <xf numFmtId="0" fontId="0" fillId="0" borderId="15" xfId="0" applyFill="1" applyBorder="1" applyAlignment="1">
      <alignment vertical="top" wrapText="1"/>
    </xf>
    <xf numFmtId="4" fontId="0" fillId="0" borderId="15" xfId="0" applyNumberFormat="1" applyFill="1" applyBorder="1" applyAlignment="1">
      <alignment horizontal="center" wrapText="1"/>
    </xf>
    <xf numFmtId="0" fontId="0" fillId="0" borderId="15" xfId="0" applyBorder="1" applyAlignment="1">
      <alignment wrapText="1"/>
    </xf>
    <xf numFmtId="2" fontId="6" fillId="19" borderId="33" xfId="0" applyNumberFormat="1" applyFont="1" applyFill="1" applyBorder="1" applyAlignment="1">
      <alignment horizontal="left" vertical="justify" wrapText="1"/>
    </xf>
    <xf numFmtId="2" fontId="0" fillId="0" borderId="9" xfId="0" applyNumberFormat="1" applyFont="1" applyFill="1" applyBorder="1" applyAlignment="1">
      <alignment horizontal="left" vertical="justify" wrapText="1"/>
    </xf>
    <xf numFmtId="0" fontId="70" fillId="0" borderId="0" xfId="0" applyFont="1" applyFill="1"/>
    <xf numFmtId="4" fontId="7" fillId="0" borderId="28" xfId="0" applyNumberFormat="1" applyFont="1" applyFill="1" applyBorder="1" applyAlignment="1">
      <alignment vertical="center"/>
    </xf>
    <xf numFmtId="0" fontId="10" fillId="0" borderId="29" xfId="0" applyFont="1" applyFill="1" applyBorder="1" applyAlignment="1">
      <alignment horizontal="right" vertical="center" indent="1"/>
    </xf>
    <xf numFmtId="0" fontId="0" fillId="0" borderId="23" xfId="0" applyFont="1" applyFill="1" applyBorder="1" applyAlignment="1"/>
    <xf numFmtId="2" fontId="53" fillId="0" borderId="0" xfId="0" applyNumberFormat="1" applyFont="1" applyFill="1" applyBorder="1" applyAlignment="1">
      <alignment vertical="justify"/>
    </xf>
    <xf numFmtId="2" fontId="0" fillId="0" borderId="15" xfId="0" applyNumberFormat="1" applyFont="1" applyFill="1" applyBorder="1" applyAlignment="1" applyProtection="1">
      <alignment horizontal="right" vertical="center"/>
    </xf>
    <xf numFmtId="2" fontId="0" fillId="0" borderId="0" xfId="0" applyNumberFormat="1" applyFont="1" applyFill="1" applyAlignment="1">
      <alignment vertical="justify"/>
    </xf>
    <xf numFmtId="0" fontId="71" fillId="0" borderId="0" xfId="0" applyFont="1" applyFill="1"/>
    <xf numFmtId="2" fontId="3" fillId="0" borderId="15" xfId="0" applyNumberFormat="1" applyFont="1" applyFill="1" applyBorder="1" applyAlignment="1" applyProtection="1">
      <alignment horizontal="right" vertical="center" wrapText="1"/>
    </xf>
    <xf numFmtId="0" fontId="72" fillId="0" borderId="0" xfId="0" applyFont="1" applyFill="1"/>
    <xf numFmtId="0" fontId="72" fillId="0" borderId="0" xfId="0" applyFont="1"/>
    <xf numFmtId="0" fontId="12" fillId="0" borderId="0" xfId="0" applyFont="1" applyAlignment="1">
      <alignment vertical="top"/>
    </xf>
    <xf numFmtId="0" fontId="43" fillId="0" borderId="0" xfId="0" applyFont="1" applyFill="1"/>
    <xf numFmtId="0" fontId="43" fillId="0" borderId="0" xfId="0" applyFont="1" applyFill="1" applyAlignment="1">
      <alignment horizontal="left"/>
    </xf>
    <xf numFmtId="0" fontId="70" fillId="0" borderId="0" xfId="0" applyFont="1" applyFill="1" applyAlignment="1">
      <alignment horizontal="left" indent="1"/>
    </xf>
    <xf numFmtId="0" fontId="71" fillId="0" borderId="0" xfId="0" applyFont="1" applyAlignment="1">
      <alignment horizontal="left" vertical="top" indent="1"/>
    </xf>
    <xf numFmtId="0" fontId="71" fillId="0" borderId="0" xfId="0" applyFont="1" applyFill="1" applyAlignment="1">
      <alignment horizontal="left" indent="1"/>
    </xf>
    <xf numFmtId="0" fontId="0" fillId="0" borderId="0" xfId="0" applyFill="1" applyAlignment="1">
      <alignment horizontal="left" indent="1"/>
    </xf>
    <xf numFmtId="49" fontId="42" fillId="0" borderId="22" xfId="0" applyNumberFormat="1" applyFont="1" applyFill="1" applyBorder="1" applyAlignment="1">
      <alignment horizontal="left" vertical="top"/>
    </xf>
    <xf numFmtId="4" fontId="12" fillId="0" borderId="16" xfId="0" applyNumberFormat="1" applyFont="1" applyFill="1" applyBorder="1" applyAlignment="1">
      <alignment vertical="top"/>
    </xf>
    <xf numFmtId="0" fontId="12" fillId="0" borderId="15" xfId="0" applyFont="1" applyFill="1" applyBorder="1" applyAlignment="1">
      <alignment vertical="top"/>
    </xf>
    <xf numFmtId="0" fontId="12" fillId="0" borderId="0" xfId="0" applyFont="1" applyFill="1"/>
    <xf numFmtId="49" fontId="42" fillId="0" borderId="21" xfId="0" applyNumberFormat="1" applyFont="1" applyFill="1" applyBorder="1" applyAlignment="1">
      <alignment horizontal="left" vertical="top"/>
    </xf>
    <xf numFmtId="2" fontId="12" fillId="0" borderId="15" xfId="0" applyNumberFormat="1" applyFont="1" applyFill="1" applyBorder="1" applyAlignment="1">
      <alignment horizontal="right" vertical="center"/>
    </xf>
    <xf numFmtId="4" fontId="12" fillId="0" borderId="9" xfId="0" applyNumberFormat="1" applyFont="1" applyFill="1" applyBorder="1" applyAlignment="1">
      <alignment vertical="center"/>
    </xf>
    <xf numFmtId="4" fontId="12" fillId="0" borderId="17" xfId="0" applyNumberFormat="1" applyFont="1" applyFill="1" applyBorder="1" applyAlignment="1">
      <alignment horizontal="center" vertical="center"/>
    </xf>
    <xf numFmtId="4" fontId="12" fillId="19" borderId="15" xfId="0" applyNumberFormat="1" applyFont="1" applyFill="1" applyBorder="1" applyAlignment="1">
      <alignment vertical="center"/>
    </xf>
    <xf numFmtId="4" fontId="12" fillId="0" borderId="18" xfId="0" applyNumberFormat="1" applyFont="1" applyFill="1" applyBorder="1" applyAlignment="1">
      <alignment vertical="center"/>
    </xf>
    <xf numFmtId="49" fontId="44" fillId="0" borderId="0" xfId="0" applyNumberFormat="1" applyFont="1" applyFill="1" applyBorder="1" applyAlignment="1">
      <alignment vertical="top"/>
    </xf>
    <xf numFmtId="4" fontId="43" fillId="0" borderId="0" xfId="0" applyNumberFormat="1" applyFont="1" applyFill="1" applyBorder="1" applyAlignment="1">
      <alignment horizontal="right" vertical="top"/>
    </xf>
    <xf numFmtId="49" fontId="10" fillId="0" borderId="14" xfId="0" applyNumberFormat="1" applyFont="1" applyFill="1" applyBorder="1" applyAlignment="1">
      <alignment horizontal="left" vertical="center"/>
    </xf>
    <xf numFmtId="0" fontId="12" fillId="0" borderId="17" xfId="0" applyFont="1" applyFill="1" applyBorder="1" applyAlignment="1">
      <alignment vertical="top"/>
    </xf>
    <xf numFmtId="0" fontId="73" fillId="0" borderId="0" xfId="0" applyFont="1"/>
    <xf numFmtId="0" fontId="12" fillId="0" borderId="0" xfId="0" applyFont="1"/>
    <xf numFmtId="49" fontId="12" fillId="0" borderId="0" xfId="0" applyNumberFormat="1" applyFont="1" applyFill="1" applyBorder="1" applyAlignment="1">
      <alignment horizontal="left" vertical="top"/>
    </xf>
    <xf numFmtId="2" fontId="12" fillId="0" borderId="0" xfId="0" applyNumberFormat="1" applyFont="1" applyFill="1" applyBorder="1" applyAlignment="1">
      <alignment horizontal="right" vertical="center"/>
    </xf>
    <xf numFmtId="4" fontId="12" fillId="0" borderId="0" xfId="0" applyNumberFormat="1" applyFont="1" applyFill="1" applyBorder="1" applyAlignment="1">
      <alignment vertical="top"/>
    </xf>
    <xf numFmtId="4" fontId="12" fillId="0" borderId="0" xfId="0" applyNumberFormat="1" applyFont="1" applyFill="1" applyBorder="1" applyAlignment="1">
      <alignment horizontal="right" vertical="top"/>
    </xf>
    <xf numFmtId="49" fontId="12" fillId="0" borderId="0" xfId="0" applyNumberFormat="1" applyFont="1" applyFill="1" applyAlignment="1">
      <alignment vertical="top"/>
    </xf>
    <xf numFmtId="2" fontId="12" fillId="0" borderId="0" xfId="0" applyNumberFormat="1" applyFont="1" applyFill="1" applyAlignment="1">
      <alignment vertical="justify"/>
    </xf>
    <xf numFmtId="4" fontId="12" fillId="0" borderId="0" xfId="0" applyNumberFormat="1" applyFont="1" applyFill="1" applyAlignment="1">
      <alignment vertical="top"/>
    </xf>
    <xf numFmtId="4" fontId="12" fillId="0" borderId="0" xfId="0" applyNumberFormat="1" applyFont="1" applyFill="1" applyAlignment="1">
      <alignment horizontal="right" vertical="top"/>
    </xf>
    <xf numFmtId="0" fontId="73" fillId="0" borderId="0" xfId="0" applyFont="1" applyFill="1"/>
    <xf numFmtId="4" fontId="43" fillId="0" borderId="14" xfId="0" applyNumberFormat="1" applyFont="1" applyFill="1" applyBorder="1" applyAlignment="1">
      <alignment horizontal="center" vertical="center"/>
    </xf>
    <xf numFmtId="4" fontId="43" fillId="0" borderId="14" xfId="0" applyNumberFormat="1" applyFont="1" applyFill="1" applyBorder="1" applyAlignment="1">
      <alignment horizontal="left" vertical="center"/>
    </xf>
    <xf numFmtId="4" fontId="43" fillId="0" borderId="14" xfId="0" applyNumberFormat="1" applyFont="1" applyFill="1" applyBorder="1" applyAlignment="1">
      <alignment horizontal="right" vertical="center"/>
    </xf>
    <xf numFmtId="2" fontId="59" fillId="0" borderId="0" xfId="0" applyNumberFormat="1" applyFont="1" applyFill="1" applyAlignment="1">
      <alignment vertical="justify"/>
    </xf>
    <xf numFmtId="49" fontId="45" fillId="0" borderId="14" xfId="0" applyNumberFormat="1" applyFont="1" applyFill="1" applyBorder="1" applyAlignment="1">
      <alignment vertical="center"/>
    </xf>
    <xf numFmtId="4" fontId="43" fillId="0" borderId="0" xfId="0" applyNumberFormat="1" applyFont="1" applyFill="1" applyBorder="1" applyAlignment="1">
      <alignment horizontal="center" vertical="center"/>
    </xf>
    <xf numFmtId="49" fontId="59" fillId="0" borderId="0" xfId="0" applyNumberFormat="1" applyFont="1" applyFill="1" applyBorder="1" applyAlignment="1">
      <alignment vertical="center"/>
    </xf>
    <xf numFmtId="4" fontId="43" fillId="0" borderId="0" xfId="0" applyNumberFormat="1" applyFont="1" applyFill="1" applyBorder="1" applyAlignment="1" applyProtection="1">
      <alignment horizontal="center" vertical="center"/>
      <protection locked="0"/>
    </xf>
    <xf numFmtId="49" fontId="43" fillId="0" borderId="0" xfId="0" applyNumberFormat="1" applyFont="1" applyFill="1" applyBorder="1" applyAlignment="1">
      <alignment vertical="top"/>
    </xf>
    <xf numFmtId="4" fontId="43" fillId="0" borderId="0" xfId="0" applyNumberFormat="1" applyFont="1" applyFill="1" applyBorder="1" applyAlignment="1">
      <alignment horizontal="center" vertical="top"/>
    </xf>
    <xf numFmtId="2" fontId="44" fillId="0" borderId="26" xfId="0" applyNumberFormat="1" applyFont="1" applyFill="1" applyBorder="1" applyAlignment="1">
      <alignment vertical="justify"/>
    </xf>
    <xf numFmtId="2" fontId="43" fillId="19" borderId="0" xfId="0" applyNumberFormat="1" applyFont="1" applyFill="1" applyBorder="1" applyAlignment="1">
      <alignment vertical="justify" wrapText="1"/>
    </xf>
    <xf numFmtId="16" fontId="12" fillId="0" borderId="15" xfId="0" applyNumberFormat="1" applyFont="1" applyFill="1" applyBorder="1" applyAlignment="1">
      <alignment horizontal="center" wrapText="1"/>
    </xf>
    <xf numFmtId="49" fontId="52" fillId="0" borderId="21" xfId="0" applyNumberFormat="1" applyFont="1" applyFill="1" applyBorder="1" applyAlignment="1" applyProtection="1">
      <alignment horizontal="left" vertical="top"/>
    </xf>
    <xf numFmtId="2" fontId="12" fillId="0" borderId="15" xfId="0" applyNumberFormat="1" applyFont="1" applyFill="1" applyBorder="1" applyAlignment="1" applyProtection="1">
      <alignment horizontal="right" vertical="center"/>
    </xf>
    <xf numFmtId="4" fontId="12" fillId="0" borderId="9" xfId="0" applyNumberFormat="1" applyFont="1" applyFill="1" applyBorder="1" applyAlignment="1" applyProtection="1">
      <alignment vertical="center"/>
    </xf>
    <xf numFmtId="4" fontId="12" fillId="0" borderId="17" xfId="0" applyNumberFormat="1" applyFont="1" applyFill="1" applyBorder="1" applyAlignment="1" applyProtection="1">
      <alignment horizontal="center" vertical="center"/>
    </xf>
    <xf numFmtId="4" fontId="12" fillId="19" borderId="15" xfId="0" applyNumberFormat="1" applyFont="1" applyFill="1" applyBorder="1" applyAlignment="1" applyProtection="1">
      <alignment vertical="center"/>
      <protection locked="0"/>
    </xf>
    <xf numFmtId="2" fontId="12" fillId="0" borderId="9" xfId="0" applyNumberFormat="1" applyFont="1" applyFill="1" applyBorder="1" applyAlignment="1">
      <alignment horizontal="left" vertical="justify" wrapText="1"/>
    </xf>
    <xf numFmtId="4" fontId="74" fillId="0" borderId="16" xfId="0" applyNumberFormat="1" applyFont="1" applyFill="1" applyBorder="1" applyAlignment="1">
      <alignment vertical="center"/>
    </xf>
    <xf numFmtId="0" fontId="12" fillId="0" borderId="15" xfId="0" applyFont="1" applyFill="1" applyBorder="1" applyAlignment="1">
      <alignment horizontal="center"/>
    </xf>
    <xf numFmtId="49" fontId="59" fillId="0" borderId="14" xfId="0" applyNumberFormat="1" applyFont="1" applyFill="1" applyBorder="1" applyAlignment="1">
      <alignment horizontal="left" vertical="center"/>
    </xf>
    <xf numFmtId="4" fontId="45" fillId="0" borderId="28" xfId="0" applyNumberFormat="1" applyFont="1" applyFill="1" applyBorder="1" applyAlignment="1">
      <alignment vertical="center"/>
    </xf>
    <xf numFmtId="0" fontId="45" fillId="0" borderId="29" xfId="0" applyFont="1" applyFill="1" applyBorder="1" applyAlignment="1">
      <alignment horizontal="right" vertical="center" indent="1"/>
    </xf>
    <xf numFmtId="4" fontId="45" fillId="0" borderId="19" xfId="0" applyNumberFormat="1" applyFont="1" applyFill="1" applyBorder="1" applyAlignment="1">
      <alignment horizontal="right" vertical="center"/>
    </xf>
    <xf numFmtId="4" fontId="45" fillId="0" borderId="20" xfId="0" applyNumberFormat="1" applyFont="1" applyFill="1" applyBorder="1" applyAlignment="1">
      <alignment horizontal="right" vertical="center"/>
    </xf>
    <xf numFmtId="4" fontId="12" fillId="0" borderId="15" xfId="0" applyNumberFormat="1" applyFont="1" applyFill="1" applyBorder="1" applyAlignment="1">
      <alignment vertical="top"/>
    </xf>
    <xf numFmtId="4" fontId="12" fillId="0" borderId="17" xfId="0" applyNumberFormat="1" applyFont="1" applyFill="1" applyBorder="1" applyAlignment="1">
      <alignment vertical="top"/>
    </xf>
    <xf numFmtId="0" fontId="12" fillId="0" borderId="0" xfId="0" applyFont="1" applyAlignment="1">
      <alignment horizontal="right"/>
    </xf>
    <xf numFmtId="49" fontId="12" fillId="0" borderId="0" xfId="0" applyNumberFormat="1" applyFont="1" applyAlignment="1">
      <alignment vertical="top"/>
    </xf>
    <xf numFmtId="0" fontId="12" fillId="0" borderId="0" xfId="0" applyFont="1" applyAlignment="1">
      <alignment vertical="center"/>
    </xf>
    <xf numFmtId="0" fontId="59" fillId="0" borderId="0" xfId="0" applyFont="1" applyBorder="1" applyAlignment="1">
      <alignment horizontal="left"/>
    </xf>
    <xf numFmtId="0" fontId="12" fillId="0" borderId="0" xfId="0" applyFont="1" applyFill="1" applyBorder="1" applyAlignment="1">
      <alignment horizontal="left"/>
    </xf>
    <xf numFmtId="0" fontId="12" fillId="0" borderId="0" xfId="0" applyFont="1" applyFill="1" applyBorder="1" applyAlignment="1">
      <alignment horizontal="right"/>
    </xf>
    <xf numFmtId="0" fontId="59" fillId="0" borderId="0" xfId="0" applyFont="1" applyFill="1" applyBorder="1" applyAlignment="1">
      <alignment horizontal="center" vertical="center"/>
    </xf>
    <xf numFmtId="0" fontId="43" fillId="0" borderId="0" xfId="0" applyFont="1" applyFill="1" applyBorder="1" applyAlignment="1">
      <alignment horizontal="left"/>
    </xf>
    <xf numFmtId="0" fontId="65" fillId="0" borderId="26" xfId="0" applyFont="1" applyFill="1" applyBorder="1" applyAlignment="1">
      <alignment horizontal="left"/>
    </xf>
    <xf numFmtId="0" fontId="12" fillId="0" borderId="26" xfId="0" applyFont="1" applyBorder="1" applyAlignment="1">
      <alignment horizontal="right"/>
    </xf>
    <xf numFmtId="4" fontId="65" fillId="0" borderId="26" xfId="0" applyNumberFormat="1" applyFont="1" applyFill="1" applyBorder="1" applyAlignment="1"/>
    <xf numFmtId="4" fontId="65" fillId="0" borderId="26" xfId="0" applyNumberFormat="1" applyFont="1" applyFill="1" applyBorder="1" applyAlignment="1">
      <alignment horizontal="center"/>
    </xf>
    <xf numFmtId="0" fontId="59" fillId="0" borderId="0" xfId="0" applyFont="1" applyFill="1" applyBorder="1" applyAlignment="1">
      <alignment horizontal="right"/>
    </xf>
    <xf numFmtId="0" fontId="12" fillId="0" borderId="0" xfId="0" applyFont="1" applyAlignment="1">
      <alignment horizontal="center"/>
    </xf>
    <xf numFmtId="0" fontId="45" fillId="0" borderId="0" xfId="0" applyFont="1" applyFill="1" applyBorder="1" applyAlignment="1">
      <alignment horizontal="left"/>
    </xf>
    <xf numFmtId="0" fontId="45" fillId="0" borderId="0" xfId="0" applyFont="1" applyFill="1" applyBorder="1" applyAlignment="1">
      <alignment horizontal="right"/>
    </xf>
    <xf numFmtId="4" fontId="45" fillId="0" borderId="30" xfId="0" applyNumberFormat="1" applyFont="1" applyFill="1" applyBorder="1" applyAlignment="1"/>
    <xf numFmtId="4" fontId="45" fillId="0" borderId="0" xfId="0" applyNumberFormat="1" applyFont="1" applyFill="1" applyBorder="1" applyAlignment="1"/>
    <xf numFmtId="0" fontId="59" fillId="0" borderId="0" xfId="0" applyFont="1" applyFill="1" applyBorder="1" applyAlignment="1">
      <alignment horizontal="left"/>
    </xf>
    <xf numFmtId="4" fontId="59" fillId="0" borderId="31" xfId="0" applyNumberFormat="1" applyFont="1" applyFill="1" applyBorder="1" applyAlignment="1">
      <alignment horizontal="right"/>
    </xf>
    <xf numFmtId="4" fontId="59" fillId="0" borderId="0" xfId="0" applyNumberFormat="1" applyFont="1" applyFill="1" applyBorder="1" applyAlignment="1">
      <alignment horizontal="right"/>
    </xf>
    <xf numFmtId="0" fontId="12" fillId="0" borderId="0" xfId="0" applyFont="1" applyBorder="1" applyAlignment="1">
      <alignment horizontal="right"/>
    </xf>
    <xf numFmtId="0" fontId="75" fillId="0" borderId="0" xfId="0" applyFont="1"/>
    <xf numFmtId="0" fontId="75" fillId="0" borderId="0" xfId="0" applyFont="1" applyAlignment="1">
      <alignment horizontal="right"/>
    </xf>
    <xf numFmtId="0" fontId="75" fillId="0" borderId="0" xfId="0" applyFont="1" applyBorder="1" applyAlignment="1">
      <alignment horizontal="right"/>
    </xf>
    <xf numFmtId="0" fontId="74" fillId="0" borderId="0" xfId="0" applyFont="1" applyFill="1"/>
    <xf numFmtId="4" fontId="72" fillId="0" borderId="16" xfId="0" applyNumberFormat="1" applyFont="1" applyFill="1" applyBorder="1" applyAlignment="1">
      <alignment vertical="center"/>
    </xf>
    <xf numFmtId="9" fontId="0" fillId="0" borderId="9" xfId="283" applyFont="1" applyFill="1" applyBorder="1" applyAlignment="1" applyProtection="1">
      <alignment vertical="center"/>
    </xf>
    <xf numFmtId="0" fontId="76" fillId="0" borderId="0" xfId="0" applyFont="1" applyFill="1" applyAlignment="1">
      <alignment horizontal="left" indent="1"/>
    </xf>
    <xf numFmtId="4" fontId="76" fillId="0" borderId="0" xfId="0" applyNumberFormat="1" applyFont="1" applyFill="1" applyAlignment="1">
      <alignment horizontal="left" indent="1"/>
    </xf>
    <xf numFmtId="2" fontId="42" fillId="19" borderId="33" xfId="0" applyNumberFormat="1" applyFont="1" applyFill="1" applyBorder="1" applyAlignment="1">
      <alignment horizontal="left" vertical="justify" wrapText="1"/>
    </xf>
    <xf numFmtId="49" fontId="77" fillId="0" borderId="0" xfId="0" applyNumberFormat="1" applyFont="1" applyFill="1" applyBorder="1" applyAlignment="1">
      <alignment vertical="top"/>
    </xf>
    <xf numFmtId="2" fontId="77" fillId="0" borderId="0" xfId="0" applyNumberFormat="1" applyFont="1" applyFill="1" applyBorder="1" applyAlignment="1">
      <alignment vertical="justify"/>
    </xf>
    <xf numFmtId="4" fontId="78" fillId="0" borderId="0" xfId="0" applyNumberFormat="1" applyFont="1" applyFill="1" applyBorder="1" applyAlignment="1">
      <alignment horizontal="right" vertical="top"/>
    </xf>
    <xf numFmtId="0" fontId="75" fillId="0" borderId="0" xfId="0" applyFont="1" applyFill="1"/>
    <xf numFmtId="49" fontId="12" fillId="0" borderId="0" xfId="0" applyNumberFormat="1" applyFont="1" applyFill="1" applyBorder="1" applyAlignment="1">
      <alignment vertical="top"/>
    </xf>
    <xf numFmtId="49" fontId="45" fillId="0" borderId="14" xfId="0" applyNumberFormat="1" applyFont="1" applyFill="1" applyBorder="1" applyAlignment="1">
      <alignment horizontal="left" vertical="center"/>
    </xf>
    <xf numFmtId="0" fontId="45" fillId="0" borderId="25" xfId="0" applyFont="1" applyFill="1" applyBorder="1" applyAlignment="1">
      <alignment horizontal="right" vertical="center" indent="1"/>
    </xf>
    <xf numFmtId="4" fontId="45" fillId="0" borderId="19" xfId="0" applyNumberFormat="1" applyFont="1" applyFill="1" applyBorder="1" applyAlignment="1">
      <alignment vertical="center"/>
    </xf>
    <xf numFmtId="4" fontId="45" fillId="0" borderId="20" xfId="0" applyNumberFormat="1" applyFont="1" applyFill="1" applyBorder="1" applyAlignment="1">
      <alignment vertical="center"/>
    </xf>
    <xf numFmtId="49" fontId="75" fillId="0" borderId="0" xfId="0" applyNumberFormat="1" applyFont="1" applyFill="1" applyBorder="1" applyAlignment="1">
      <alignment horizontal="left" vertical="top"/>
    </xf>
    <xf numFmtId="2" fontId="75" fillId="0" borderId="0" xfId="0" applyNumberFormat="1" applyFont="1" applyFill="1" applyBorder="1" applyAlignment="1">
      <alignment horizontal="right" vertical="center"/>
    </xf>
    <xf numFmtId="4" fontId="75" fillId="0" borderId="0" xfId="0" applyNumberFormat="1" applyFont="1" applyFill="1" applyBorder="1" applyAlignment="1">
      <alignment vertical="top"/>
    </xf>
    <xf numFmtId="4" fontId="75" fillId="0" borderId="0" xfId="0" applyNumberFormat="1" applyFont="1" applyFill="1" applyBorder="1" applyAlignment="1">
      <alignment horizontal="right" vertical="top"/>
    </xf>
    <xf numFmtId="4" fontId="12" fillId="0" borderId="0" xfId="0" applyNumberFormat="1" applyFont="1" applyFill="1" applyBorder="1" applyAlignment="1" applyProtection="1">
      <alignment vertical="top"/>
      <protection locked="0"/>
    </xf>
    <xf numFmtId="49" fontId="75" fillId="0" borderId="0" xfId="0" applyNumberFormat="1" applyFont="1" applyFill="1" applyAlignment="1">
      <alignment vertical="top"/>
    </xf>
    <xf numFmtId="2" fontId="75" fillId="0" borderId="0" xfId="0" applyNumberFormat="1" applyFont="1" applyFill="1" applyAlignment="1">
      <alignment vertical="justify"/>
    </xf>
    <xf numFmtId="4" fontId="75" fillId="0" borderId="0" xfId="0" applyNumberFormat="1" applyFont="1" applyFill="1" applyAlignment="1">
      <alignment vertical="top"/>
    </xf>
    <xf numFmtId="4" fontId="75" fillId="0" borderId="0" xfId="0" applyNumberFormat="1" applyFont="1" applyFill="1" applyAlignment="1">
      <alignment horizontal="right" vertical="top"/>
    </xf>
    <xf numFmtId="4" fontId="12" fillId="0" borderId="32" xfId="0" applyNumberFormat="1" applyFont="1" applyFill="1" applyBorder="1" applyAlignment="1">
      <alignment vertical="top"/>
    </xf>
    <xf numFmtId="9" fontId="12" fillId="0" borderId="9" xfId="283" applyFont="1" applyFill="1" applyBorder="1" applyAlignment="1" applyProtection="1">
      <alignment vertical="center"/>
    </xf>
    <xf numFmtId="4" fontId="45" fillId="0" borderId="24" xfId="0" applyNumberFormat="1" applyFont="1" applyFill="1" applyBorder="1" applyAlignment="1">
      <alignment vertical="center"/>
    </xf>
    <xf numFmtId="0" fontId="59" fillId="0" borderId="25" xfId="0" applyFont="1" applyFill="1" applyBorder="1" applyAlignment="1">
      <alignment vertical="center"/>
    </xf>
    <xf numFmtId="0" fontId="70" fillId="0" borderId="0" xfId="0" applyFont="1" applyAlignment="1">
      <alignment horizontal="left" indent="1"/>
    </xf>
    <xf numFmtId="0" fontId="0" fillId="20" borderId="23" xfId="0" applyFont="1" applyFill="1" applyBorder="1" applyAlignment="1">
      <alignment horizontal="left" vertical="top" wrapText="1"/>
    </xf>
    <xf numFmtId="4" fontId="45" fillId="0" borderId="24" xfId="0" applyNumberFormat="1" applyFont="1" applyFill="1" applyBorder="1" applyAlignment="1">
      <alignment horizontal="center" vertical="center"/>
    </xf>
    <xf numFmtId="0" fontId="12" fillId="0" borderId="23" xfId="0" applyFont="1" applyFill="1" applyBorder="1" applyAlignment="1"/>
    <xf numFmtId="4" fontId="0" fillId="0" borderId="0" xfId="0" applyNumberFormat="1" applyFill="1" applyBorder="1" applyAlignment="1">
      <alignment vertical="top"/>
    </xf>
    <xf numFmtId="0" fontId="0" fillId="0" borderId="35" xfId="0" applyFill="1" applyBorder="1" applyAlignment="1">
      <alignment horizontal="left" indent="1"/>
    </xf>
    <xf numFmtId="0" fontId="0" fillId="0" borderId="0" xfId="0" applyFill="1" applyBorder="1" applyAlignment="1">
      <alignment horizontal="left" indent="1"/>
    </xf>
    <xf numFmtId="0" fontId="70" fillId="0" borderId="0" xfId="0" applyFont="1" applyFill="1" applyBorder="1" applyAlignment="1">
      <alignment horizontal="left" indent="1"/>
    </xf>
    <xf numFmtId="4" fontId="70" fillId="0" borderId="0" xfId="0" applyNumberFormat="1" applyFont="1" applyFill="1" applyBorder="1" applyAlignment="1">
      <alignment horizontal="left" indent="1"/>
    </xf>
    <xf numFmtId="49" fontId="6" fillId="0" borderId="36" xfId="0" applyNumberFormat="1" applyFont="1" applyFill="1" applyBorder="1" applyAlignment="1">
      <alignment horizontal="left" vertical="top"/>
    </xf>
    <xf numFmtId="4" fontId="0" fillId="0" borderId="36" xfId="0" applyNumberFormat="1" applyFill="1" applyBorder="1" applyAlignment="1">
      <alignment vertical="top"/>
    </xf>
    <xf numFmtId="4" fontId="0" fillId="0" borderId="33" xfId="0" applyNumberFormat="1" applyFill="1" applyBorder="1" applyAlignment="1">
      <alignment vertical="top"/>
    </xf>
    <xf numFmtId="4" fontId="0" fillId="0" borderId="0" xfId="0" applyNumberFormat="1" applyFill="1" applyBorder="1" applyAlignment="1">
      <alignment horizontal="center" wrapText="1"/>
    </xf>
    <xf numFmtId="4" fontId="0" fillId="0" borderId="38" xfId="0" applyNumberFormat="1" applyFill="1" applyBorder="1" applyAlignment="1">
      <alignment vertical="top"/>
    </xf>
    <xf numFmtId="49" fontId="6" fillId="0" borderId="39" xfId="0" applyNumberFormat="1" applyFont="1" applyFill="1" applyBorder="1" applyAlignment="1">
      <alignment horizontal="left" vertical="top"/>
    </xf>
    <xf numFmtId="4" fontId="0" fillId="0" borderId="41" xfId="0" applyNumberFormat="1" applyFill="1" applyBorder="1" applyAlignment="1">
      <alignment vertical="top"/>
    </xf>
    <xf numFmtId="4" fontId="0" fillId="0" borderId="42" xfId="0" applyNumberFormat="1" applyFill="1" applyBorder="1" applyAlignment="1">
      <alignment vertical="top"/>
    </xf>
    <xf numFmtId="49" fontId="6" fillId="0" borderId="41" xfId="0" applyNumberFormat="1" applyFont="1" applyFill="1" applyBorder="1" applyAlignment="1">
      <alignment horizontal="left" vertical="top"/>
    </xf>
    <xf numFmtId="4" fontId="12" fillId="0" borderId="43" xfId="0" applyNumberFormat="1" applyFont="1" applyFill="1" applyBorder="1" applyAlignment="1">
      <alignment vertical="center"/>
    </xf>
    <xf numFmtId="4" fontId="12" fillId="0" borderId="43" xfId="0" applyNumberFormat="1" applyFont="1" applyFill="1" applyBorder="1" applyAlignment="1">
      <alignment horizontal="center" vertical="center"/>
    </xf>
    <xf numFmtId="4" fontId="12" fillId="19" borderId="44" xfId="0" applyNumberFormat="1" applyFont="1" applyFill="1" applyBorder="1" applyAlignment="1">
      <alignment vertical="center"/>
    </xf>
    <xf numFmtId="49" fontId="6" fillId="0" borderId="43" xfId="0" applyNumberFormat="1" applyFont="1" applyFill="1" applyBorder="1" applyAlignment="1">
      <alignment horizontal="left" vertical="top"/>
    </xf>
    <xf numFmtId="2" fontId="12" fillId="0" borderId="45" xfId="0" applyNumberFormat="1" applyFont="1" applyFill="1" applyBorder="1" applyAlignment="1">
      <alignment horizontal="right" vertical="center"/>
    </xf>
    <xf numFmtId="4" fontId="73" fillId="0" borderId="0" xfId="0" applyNumberFormat="1" applyFont="1"/>
    <xf numFmtId="49" fontId="6" fillId="0" borderId="22" xfId="0" applyNumberFormat="1" applyFont="1" applyFill="1" applyBorder="1" applyAlignment="1" applyProtection="1">
      <alignment horizontal="left" vertical="top"/>
    </xf>
    <xf numFmtId="49" fontId="51" fillId="0" borderId="21" xfId="0" applyNumberFormat="1" applyFont="1" applyFill="1" applyBorder="1" applyAlignment="1" applyProtection="1">
      <alignment horizontal="left" vertical="top"/>
    </xf>
    <xf numFmtId="49" fontId="80" fillId="0" borderId="0" xfId="0" applyNumberFormat="1" applyFont="1" applyFill="1" applyBorder="1" applyAlignment="1" applyProtection="1">
      <alignment vertical="top"/>
    </xf>
    <xf numFmtId="49" fontId="53" fillId="0" borderId="0" xfId="0" applyNumberFormat="1" applyFont="1" applyFill="1" applyBorder="1" applyAlignment="1">
      <alignment vertical="top"/>
    </xf>
    <xf numFmtId="0" fontId="6" fillId="0" borderId="0" xfId="0" applyFont="1"/>
    <xf numFmtId="49" fontId="6" fillId="0" borderId="0" xfId="0" applyNumberFormat="1" applyFont="1" applyFill="1" applyAlignment="1">
      <alignment vertical="top"/>
    </xf>
    <xf numFmtId="49" fontId="54" fillId="0" borderId="21" xfId="0" applyNumberFormat="1" applyFont="1" applyFill="1" applyBorder="1" applyAlignment="1" applyProtection="1">
      <alignment horizontal="left" vertical="top"/>
    </xf>
    <xf numFmtId="49" fontId="79" fillId="0" borderId="0" xfId="0" applyNumberFormat="1" applyFont="1" applyFill="1" applyBorder="1" applyAlignment="1">
      <alignment horizontal="left" vertical="top"/>
    </xf>
    <xf numFmtId="49" fontId="79" fillId="0" borderId="0" xfId="0" applyNumberFormat="1" applyFont="1" applyFill="1" applyAlignment="1">
      <alignment vertical="top"/>
    </xf>
    <xf numFmtId="49" fontId="42" fillId="0" borderId="0" xfId="0" applyNumberFormat="1" applyFont="1" applyFill="1" applyAlignment="1">
      <alignment vertical="top"/>
    </xf>
    <xf numFmtId="49" fontId="45" fillId="0" borderId="0" xfId="0" applyNumberFormat="1" applyFont="1" applyFill="1" applyBorder="1" applyAlignment="1">
      <alignment vertical="center"/>
    </xf>
    <xf numFmtId="2" fontId="0" fillId="0" borderId="34" xfId="0" applyNumberFormat="1" applyFill="1" applyBorder="1" applyAlignment="1">
      <alignment horizontal="left" vertical="justify" wrapText="1"/>
    </xf>
    <xf numFmtId="2" fontId="12" fillId="0" borderId="34" xfId="0" applyNumberFormat="1" applyFont="1" applyFill="1" applyBorder="1" applyAlignment="1">
      <alignment horizontal="left" vertical="justify" wrapText="1"/>
    </xf>
    <xf numFmtId="0" fontId="81" fillId="0" borderId="0" xfId="0" applyFont="1" applyFill="1" applyAlignment="1">
      <alignment horizontal="left" indent="1"/>
    </xf>
    <xf numFmtId="0" fontId="12" fillId="0" borderId="0" xfId="0" applyFont="1" applyFill="1" applyBorder="1" applyAlignment="1"/>
    <xf numFmtId="0" fontId="0" fillId="0" borderId="0" xfId="0" applyFill="1" applyBorder="1" applyAlignment="1"/>
    <xf numFmtId="4" fontId="0" fillId="0" borderId="17" xfId="0" applyNumberFormat="1" applyFont="1" applyFill="1" applyBorder="1" applyAlignment="1">
      <alignment horizontal="center" vertical="center"/>
    </xf>
    <xf numFmtId="9" fontId="0" fillId="0" borderId="9" xfId="283" applyFont="1" applyFill="1" applyBorder="1" applyAlignment="1">
      <alignment vertical="center"/>
    </xf>
    <xf numFmtId="49" fontId="0" fillId="0" borderId="21" xfId="0" applyNumberFormat="1" applyFont="1" applyFill="1" applyBorder="1" applyAlignment="1">
      <alignment horizontal="left" vertical="top"/>
    </xf>
    <xf numFmtId="4" fontId="0" fillId="0" borderId="17" xfId="0" applyNumberFormat="1" applyFont="1" applyFill="1" applyBorder="1" applyAlignment="1">
      <alignment vertical="top"/>
    </xf>
    <xf numFmtId="4" fontId="0" fillId="0" borderId="15" xfId="0" applyNumberFormat="1" applyFont="1" applyFill="1" applyBorder="1" applyAlignment="1">
      <alignment vertical="top"/>
    </xf>
    <xf numFmtId="4" fontId="0" fillId="0" borderId="16" xfId="0" applyNumberFormat="1" applyFont="1" applyFill="1" applyBorder="1" applyAlignment="1">
      <alignment vertical="top"/>
    </xf>
    <xf numFmtId="0" fontId="82" fillId="0" borderId="0" xfId="0" applyFont="1" applyFill="1" applyAlignment="1">
      <alignment horizontal="left"/>
    </xf>
    <xf numFmtId="4" fontId="0" fillId="0" borderId="16" xfId="0" applyNumberFormat="1" applyFill="1" applyBorder="1" applyAlignment="1">
      <alignment vertical="top" wrapText="1"/>
    </xf>
    <xf numFmtId="2" fontId="83" fillId="19" borderId="0" xfId="0" applyNumberFormat="1" applyFont="1" applyFill="1" applyBorder="1" applyAlignment="1">
      <alignment vertical="justify" wrapText="1"/>
    </xf>
    <xf numFmtId="49" fontId="83" fillId="0" borderId="0" xfId="0" applyNumberFormat="1" applyFont="1" applyFill="1" applyBorder="1" applyAlignment="1">
      <alignment vertical="top"/>
    </xf>
    <xf numFmtId="0" fontId="71" fillId="0" borderId="0" xfId="0" applyFont="1"/>
    <xf numFmtId="9" fontId="12" fillId="0" borderId="9" xfId="283" applyFont="1" applyFill="1" applyBorder="1" applyAlignment="1">
      <alignment vertical="center"/>
    </xf>
    <xf numFmtId="49" fontId="12" fillId="0" borderId="21" xfId="0" applyNumberFormat="1" applyFont="1" applyFill="1" applyBorder="1" applyAlignment="1">
      <alignment horizontal="left" vertical="top"/>
    </xf>
    <xf numFmtId="0" fontId="84" fillId="0" borderId="0" xfId="0" applyNumberFormat="1" applyFont="1" applyFill="1" applyAlignment="1">
      <alignment horizontal="left" indent="1"/>
    </xf>
    <xf numFmtId="4" fontId="0" fillId="19" borderId="15" xfId="0" applyNumberFormat="1" applyFont="1" applyFill="1" applyBorder="1" applyAlignment="1">
      <alignment vertical="center"/>
    </xf>
    <xf numFmtId="0" fontId="0" fillId="0" borderId="46" xfId="0" applyFill="1" applyBorder="1" applyAlignment="1"/>
    <xf numFmtId="0" fontId="0" fillId="0" borderId="46" xfId="0" applyFont="1" applyFill="1" applyBorder="1" applyAlignment="1"/>
    <xf numFmtId="49" fontId="4" fillId="0" borderId="46" xfId="0" applyNumberFormat="1" applyFont="1" applyFill="1" applyBorder="1" applyAlignment="1">
      <alignment vertical="top"/>
    </xf>
    <xf numFmtId="0" fontId="0" fillId="0" borderId="47" xfId="0" applyFill="1" applyBorder="1" applyAlignment="1">
      <alignment horizontal="left" indent="1"/>
    </xf>
    <xf numFmtId="4" fontId="0" fillId="0" borderId="48" xfId="0" applyNumberFormat="1" applyFill="1" applyBorder="1" applyAlignment="1">
      <alignment vertical="top"/>
    </xf>
    <xf numFmtId="4" fontId="0" fillId="0" borderId="47" xfId="0" applyNumberFormat="1" applyFill="1" applyBorder="1" applyAlignment="1">
      <alignment vertical="top"/>
    </xf>
    <xf numFmtId="49" fontId="6" fillId="0" borderId="47" xfId="0" applyNumberFormat="1" applyFont="1" applyFill="1" applyBorder="1" applyAlignment="1">
      <alignment horizontal="left" vertical="top"/>
    </xf>
    <xf numFmtId="4" fontId="43" fillId="0" borderId="49" xfId="0" applyNumberFormat="1" applyFont="1" applyFill="1" applyBorder="1" applyAlignment="1">
      <alignment horizontal="right" vertical="top"/>
    </xf>
    <xf numFmtId="2" fontId="44" fillId="0" borderId="49" xfId="0" applyNumberFormat="1" applyFont="1" applyFill="1" applyBorder="1" applyAlignment="1">
      <alignment vertical="justify"/>
    </xf>
    <xf numFmtId="49" fontId="44" fillId="0" borderId="49" xfId="0" applyNumberFormat="1" applyFont="1" applyFill="1" applyBorder="1" applyAlignment="1">
      <alignment vertical="top"/>
    </xf>
    <xf numFmtId="2" fontId="75" fillId="0" borderId="15" xfId="0" applyNumberFormat="1" applyFont="1" applyFill="1" applyBorder="1" applyAlignment="1">
      <alignment horizontal="right" vertical="center"/>
    </xf>
    <xf numFmtId="49" fontId="74" fillId="0" borderId="21" xfId="0" applyNumberFormat="1" applyFont="1" applyFill="1" applyBorder="1" applyAlignment="1">
      <alignment horizontal="left" vertical="top"/>
    </xf>
    <xf numFmtId="0" fontId="75" fillId="0" borderId="15" xfId="0" applyFont="1" applyFill="1" applyBorder="1" applyAlignment="1">
      <alignment vertical="top"/>
    </xf>
    <xf numFmtId="4" fontId="75" fillId="0" borderId="16" xfId="0" applyNumberFormat="1" applyFont="1" applyFill="1" applyBorder="1" applyAlignment="1">
      <alignment vertical="top"/>
    </xf>
    <xf numFmtId="2" fontId="42" fillId="19" borderId="0" xfId="0" applyNumberFormat="1" applyFont="1" applyFill="1" applyBorder="1" applyAlignment="1">
      <alignment vertical="justify" wrapText="1"/>
    </xf>
    <xf numFmtId="2" fontId="12" fillId="21" borderId="15" xfId="0" applyNumberFormat="1" applyFont="1" applyFill="1" applyBorder="1" applyAlignment="1">
      <alignment horizontal="right" vertical="center"/>
    </xf>
    <xf numFmtId="2" fontId="44" fillId="19" borderId="0" xfId="0" applyNumberFormat="1" applyFont="1" applyFill="1" applyBorder="1" applyAlignment="1">
      <alignment vertical="justify" wrapText="1"/>
    </xf>
    <xf numFmtId="0" fontId="82" fillId="0" borderId="0" xfId="0" applyFont="1" applyAlignment="1">
      <alignment horizontal="left"/>
    </xf>
    <xf numFmtId="0" fontId="12" fillId="0" borderId="0" xfId="0" applyFont="1" applyFill="1" applyAlignment="1">
      <alignment vertical="top" wrapText="1"/>
    </xf>
    <xf numFmtId="0" fontId="12" fillId="0" borderId="50" xfId="0" applyFont="1" applyFill="1" applyBorder="1" applyAlignment="1">
      <alignment vertical="top" wrapText="1"/>
    </xf>
    <xf numFmtId="2" fontId="85" fillId="0" borderId="0" xfId="0" applyNumberFormat="1" applyFont="1" applyFill="1" applyBorder="1" applyAlignment="1">
      <alignment vertical="justify"/>
    </xf>
    <xf numFmtId="49" fontId="85" fillId="0" borderId="26" xfId="0" applyNumberFormat="1" applyFont="1" applyFill="1" applyBorder="1" applyAlignment="1">
      <alignment vertical="justify"/>
    </xf>
    <xf numFmtId="49" fontId="44" fillId="0" borderId="26" xfId="0" applyNumberFormat="1" applyFont="1" applyFill="1" applyBorder="1" applyAlignment="1">
      <alignment vertical="top"/>
    </xf>
    <xf numFmtId="0" fontId="74" fillId="0" borderId="0" xfId="0" applyFont="1"/>
    <xf numFmtId="0" fontId="76" fillId="0" borderId="0" xfId="0" applyFont="1" applyFill="1"/>
    <xf numFmtId="4" fontId="87" fillId="0" borderId="16" xfId="0" applyNumberFormat="1" applyFont="1" applyFill="1" applyBorder="1" applyAlignment="1">
      <alignment vertical="center"/>
    </xf>
    <xf numFmtId="0" fontId="12" fillId="0" borderId="0" xfId="0" applyFont="1" applyFill="1" applyBorder="1" applyAlignment="1">
      <alignment vertical="top"/>
    </xf>
    <xf numFmtId="2" fontId="85" fillId="0" borderId="26" xfId="0" applyNumberFormat="1" applyFont="1" applyFill="1" applyBorder="1" applyAlignment="1">
      <alignment horizontal="left" vertical="justify" wrapText="1"/>
    </xf>
    <xf numFmtId="49" fontId="42" fillId="0" borderId="26" xfId="0" applyNumberFormat="1" applyFont="1" applyFill="1" applyBorder="1" applyAlignment="1">
      <alignment horizontal="left" vertical="top"/>
    </xf>
    <xf numFmtId="4" fontId="12" fillId="0" borderId="23" xfId="0" applyNumberFormat="1" applyFont="1" applyFill="1" applyBorder="1" applyAlignment="1">
      <alignment vertical="top"/>
    </xf>
    <xf numFmtId="2" fontId="12" fillId="0" borderId="15" xfId="0" applyNumberFormat="1" applyFont="1" applyFill="1" applyBorder="1" applyAlignment="1">
      <alignment horizontal="right" vertical="center" indent="1"/>
    </xf>
    <xf numFmtId="168" fontId="12" fillId="0" borderId="15" xfId="0" applyNumberFormat="1" applyFont="1" applyFill="1" applyBorder="1" applyAlignment="1">
      <alignment horizontal="right" vertical="center"/>
    </xf>
    <xf numFmtId="4" fontId="12" fillId="0" borderId="16" xfId="0" applyNumberFormat="1" applyFont="1" applyFill="1" applyBorder="1" applyAlignment="1">
      <alignment horizontal="center" vertical="center"/>
    </xf>
    <xf numFmtId="2" fontId="12" fillId="0" borderId="15" xfId="0" applyNumberFormat="1" applyFont="1" applyFill="1" applyBorder="1" applyAlignment="1">
      <alignment horizontal="right" vertical="center" wrapText="1"/>
    </xf>
    <xf numFmtId="4" fontId="71" fillId="0" borderId="0" xfId="0" applyNumberFormat="1" applyFont="1" applyFill="1" applyAlignment="1">
      <alignment horizontal="left" indent="1"/>
    </xf>
    <xf numFmtId="49" fontId="71" fillId="0" borderId="0" xfId="0" applyNumberFormat="1" applyFont="1" applyFill="1"/>
    <xf numFmtId="0" fontId="71" fillId="0" borderId="0" xfId="0" applyNumberFormat="1" applyFont="1" applyFill="1"/>
    <xf numFmtId="49" fontId="12" fillId="0" borderId="22" xfId="0" applyNumberFormat="1" applyFont="1" applyFill="1" applyBorder="1" applyAlignment="1">
      <alignment horizontal="left" vertical="top"/>
    </xf>
    <xf numFmtId="0" fontId="71" fillId="0" borderId="0" xfId="0" quotePrefix="1" applyNumberFormat="1" applyFont="1" applyFill="1" applyAlignment="1">
      <alignment wrapText="1"/>
    </xf>
    <xf numFmtId="4" fontId="59" fillId="0" borderId="51" xfId="0" applyNumberFormat="1" applyFont="1" applyFill="1" applyBorder="1" applyAlignment="1">
      <alignment horizontal="right"/>
    </xf>
    <xf numFmtId="0" fontId="59" fillId="0" borderId="51" xfId="0" applyFont="1" applyFill="1" applyBorder="1" applyAlignment="1">
      <alignment horizontal="left"/>
    </xf>
    <xf numFmtId="4" fontId="45" fillId="0" borderId="52" xfId="0" applyNumberFormat="1" applyFont="1" applyFill="1" applyBorder="1" applyAlignment="1"/>
    <xf numFmtId="0" fontId="45" fillId="0" borderId="52" xfId="0" applyFont="1" applyFill="1" applyBorder="1" applyAlignment="1">
      <alignment horizontal="right"/>
    </xf>
    <xf numFmtId="2" fontId="6" fillId="0" borderId="9" xfId="0" quotePrefix="1" applyNumberFormat="1" applyFont="1" applyFill="1" applyBorder="1" applyAlignment="1">
      <alignment horizontal="left" vertical="top" wrapText="1"/>
    </xf>
    <xf numFmtId="2" fontId="88" fillId="0" borderId="9" xfId="0" applyNumberFormat="1" applyFont="1" applyFill="1" applyBorder="1" applyAlignment="1">
      <alignment horizontal="left" vertical="justify" wrapText="1"/>
    </xf>
    <xf numFmtId="2" fontId="42" fillId="0" borderId="9" xfId="0" applyNumberFormat="1" applyFont="1" applyFill="1" applyBorder="1" applyAlignment="1">
      <alignment horizontal="left" vertical="top" wrapText="1"/>
    </xf>
    <xf numFmtId="0" fontId="89" fillId="0" borderId="0" xfId="0" applyFont="1"/>
    <xf numFmtId="0" fontId="89" fillId="0" borderId="0" xfId="0" applyFont="1" applyAlignment="1">
      <alignment horizontal="right"/>
    </xf>
    <xf numFmtId="0" fontId="90" fillId="0" borderId="0" xfId="0" applyFont="1" applyFill="1" applyBorder="1" applyAlignment="1">
      <alignment horizontal="left"/>
    </xf>
    <xf numFmtId="4" fontId="90" fillId="0" borderId="0" xfId="0" applyNumberFormat="1" applyFont="1" applyFill="1" applyBorder="1" applyAlignment="1">
      <alignment horizontal="right"/>
    </xf>
    <xf numFmtId="4" fontId="90" fillId="0" borderId="31" xfId="0" applyNumberFormat="1" applyFont="1" applyFill="1" applyBorder="1" applyAlignment="1">
      <alignment horizontal="right"/>
    </xf>
    <xf numFmtId="0" fontId="59" fillId="0" borderId="0" xfId="0" applyFont="1" applyFill="1" applyBorder="1" applyAlignment="1">
      <alignment horizontal="center" vertical="center"/>
    </xf>
    <xf numFmtId="4" fontId="45" fillId="0" borderId="24" xfId="0" applyNumberFormat="1" applyFont="1" applyFill="1" applyBorder="1" applyAlignment="1">
      <alignment horizontal="center" vertical="center"/>
    </xf>
    <xf numFmtId="4" fontId="45" fillId="0" borderId="25" xfId="0" applyNumberFormat="1" applyFont="1" applyFill="1" applyBorder="1" applyAlignment="1">
      <alignment horizontal="center" vertical="center"/>
    </xf>
    <xf numFmtId="0" fontId="60" fillId="0" borderId="0" xfId="0" applyFont="1" applyFill="1" applyBorder="1" applyAlignment="1">
      <alignment horizontal="left" vertical="top" wrapText="1"/>
    </xf>
    <xf numFmtId="0" fontId="61" fillId="0" borderId="0" xfId="0" applyFont="1" applyFill="1" applyBorder="1" applyAlignment="1">
      <alignment horizontal="left" vertical="top" wrapText="1"/>
    </xf>
    <xf numFmtId="4" fontId="45" fillId="0" borderId="28" xfId="0" applyNumberFormat="1" applyFont="1" applyFill="1" applyBorder="1" applyAlignment="1">
      <alignment horizontal="center" vertical="center"/>
    </xf>
    <xf numFmtId="0" fontId="59" fillId="0" borderId="29" xfId="0" applyFont="1" applyFill="1" applyBorder="1" applyAlignment="1">
      <alignment vertical="center"/>
    </xf>
    <xf numFmtId="0" fontId="0" fillId="0" borderId="27" xfId="0" applyFill="1" applyBorder="1" applyAlignment="1">
      <alignment horizontal="left" vertical="top" wrapText="1"/>
    </xf>
    <xf numFmtId="0" fontId="0" fillId="0" borderId="0" xfId="0" applyFill="1" applyBorder="1" applyAlignment="1">
      <alignment horizontal="left" vertical="top" wrapText="1"/>
    </xf>
    <xf numFmtId="4" fontId="7" fillId="0" borderId="28" xfId="0" applyNumberFormat="1" applyFont="1" applyFill="1" applyBorder="1" applyAlignment="1">
      <alignment horizontal="center" vertical="center"/>
    </xf>
    <xf numFmtId="0" fontId="8" fillId="0" borderId="29" xfId="0" applyFont="1" applyFill="1" applyBorder="1" applyAlignment="1">
      <alignment vertical="center"/>
    </xf>
    <xf numFmtId="0" fontId="12" fillId="0" borderId="27" xfId="0" applyFont="1" applyFill="1" applyBorder="1" applyAlignment="1">
      <alignment horizontal="left" vertical="top" wrapText="1"/>
    </xf>
    <xf numFmtId="0" fontId="12" fillId="0" borderId="0" xfId="0" applyFont="1" applyFill="1" applyBorder="1" applyAlignment="1">
      <alignment horizontal="left" vertical="top" wrapText="1"/>
    </xf>
    <xf numFmtId="2" fontId="6" fillId="0" borderId="37" xfId="0" applyNumberFormat="1" applyFont="1" applyFill="1" applyBorder="1" applyAlignment="1">
      <alignment horizontal="left" vertical="top" wrapText="1"/>
    </xf>
    <xf numFmtId="2" fontId="6" fillId="0" borderId="40" xfId="0" applyNumberFormat="1" applyFont="1" applyFill="1" applyBorder="1" applyAlignment="1">
      <alignment horizontal="left" vertical="top" wrapText="1"/>
    </xf>
    <xf numFmtId="0" fontId="6" fillId="0" borderId="0" xfId="0" applyFont="1" applyFill="1" applyBorder="1" applyAlignment="1">
      <alignment horizontal="left" vertical="top" wrapText="1"/>
    </xf>
    <xf numFmtId="2" fontId="0" fillId="0" borderId="0" xfId="0" applyNumberFormat="1" applyFill="1" applyBorder="1" applyAlignment="1">
      <alignment horizontal="left" vertical="top" wrapText="1"/>
    </xf>
    <xf numFmtId="2" fontId="0" fillId="0" borderId="0" xfId="0" applyNumberFormat="1" applyFont="1" applyFill="1" applyBorder="1" applyAlignment="1">
      <alignment horizontal="left" vertical="top"/>
    </xf>
    <xf numFmtId="2" fontId="12" fillId="0" borderId="0" xfId="0" applyNumberFormat="1" applyFont="1" applyFill="1" applyBorder="1" applyAlignment="1">
      <alignment horizontal="left" vertical="top" wrapText="1"/>
    </xf>
    <xf numFmtId="2" fontId="12" fillId="0" borderId="0" xfId="0" applyNumberFormat="1" applyFont="1" applyFill="1" applyBorder="1" applyAlignment="1">
      <alignment horizontal="left" vertical="top"/>
    </xf>
    <xf numFmtId="2" fontId="42" fillId="19" borderId="0" xfId="0" applyNumberFormat="1" applyFont="1" applyFill="1" applyBorder="1" applyAlignment="1">
      <alignment horizontal="left" vertical="top" wrapText="1"/>
    </xf>
    <xf numFmtId="4" fontId="0" fillId="0" borderId="0" xfId="0" applyNumberFormat="1" applyFill="1" applyBorder="1" applyAlignment="1">
      <alignment horizontal="left" vertical="top" wrapText="1"/>
    </xf>
    <xf numFmtId="2" fontId="12" fillId="19" borderId="0" xfId="0" applyNumberFormat="1" applyFont="1" applyFill="1" applyBorder="1" applyAlignment="1">
      <alignment horizontal="left" vertical="top" wrapText="1"/>
    </xf>
    <xf numFmtId="2" fontId="6" fillId="0" borderId="39" xfId="0" applyNumberFormat="1" applyFont="1" applyFill="1" applyBorder="1" applyAlignment="1">
      <alignment horizontal="left" vertical="top" wrapText="1"/>
    </xf>
    <xf numFmtId="4" fontId="12" fillId="0" borderId="0" xfId="0" applyNumberFormat="1" applyFont="1" applyFill="1" applyBorder="1" applyAlignment="1">
      <alignment horizontal="left" vertical="top" wrapText="1"/>
    </xf>
    <xf numFmtId="0" fontId="42" fillId="0" borderId="0" xfId="0" applyFont="1" applyFill="1" applyBorder="1" applyAlignment="1">
      <alignment horizontal="left" vertical="top" wrapText="1"/>
    </xf>
  </cellXfs>
  <cellStyles count="323">
    <cellStyle name=" 1" xfId="1" xr:uid="{00000000-0005-0000-0000-000000000000}"/>
    <cellStyle name="20% - Accent1 1" xfId="2" xr:uid="{00000000-0005-0000-0000-000001000000}"/>
    <cellStyle name="20% - Accent1 1 4" xfId="3" xr:uid="{00000000-0005-0000-0000-000002000000}"/>
    <cellStyle name="20% - Accent1 2" xfId="4" xr:uid="{00000000-0005-0000-0000-000003000000}"/>
    <cellStyle name="20% - Accent1 3" xfId="5" xr:uid="{00000000-0005-0000-0000-000004000000}"/>
    <cellStyle name="20% - Accent1 4" xfId="6" xr:uid="{00000000-0005-0000-0000-000005000000}"/>
    <cellStyle name="20% - Accent1 5" xfId="7" xr:uid="{00000000-0005-0000-0000-000006000000}"/>
    <cellStyle name="20% - Accent1 6" xfId="8" xr:uid="{00000000-0005-0000-0000-000007000000}"/>
    <cellStyle name="20% - Accent2 1"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3 1" xfId="15" xr:uid="{00000000-0005-0000-0000-00000E000000}"/>
    <cellStyle name="20% - Accent3 2" xfId="16" xr:uid="{00000000-0005-0000-0000-00000F000000}"/>
    <cellStyle name="20% - Accent3 3" xfId="17" xr:uid="{00000000-0005-0000-0000-000010000000}"/>
    <cellStyle name="20% - Accent3 4" xfId="18" xr:uid="{00000000-0005-0000-0000-000011000000}"/>
    <cellStyle name="20% - Accent3 5" xfId="19" xr:uid="{00000000-0005-0000-0000-000012000000}"/>
    <cellStyle name="20% - Accent3 6" xfId="20" xr:uid="{00000000-0005-0000-0000-000013000000}"/>
    <cellStyle name="20% - Accent4 1" xfId="21" xr:uid="{00000000-0005-0000-0000-000014000000}"/>
    <cellStyle name="20% - Accent4 2" xfId="22" xr:uid="{00000000-0005-0000-0000-000015000000}"/>
    <cellStyle name="20% - Accent4 3" xfId="23" xr:uid="{00000000-0005-0000-0000-000016000000}"/>
    <cellStyle name="20% - Accent4 4" xfId="24" xr:uid="{00000000-0005-0000-0000-000017000000}"/>
    <cellStyle name="20% - Accent4 5" xfId="25" xr:uid="{00000000-0005-0000-0000-000018000000}"/>
    <cellStyle name="20% - Accent4 6" xfId="26" xr:uid="{00000000-0005-0000-0000-000019000000}"/>
    <cellStyle name="20% - Accent5 1" xfId="27" xr:uid="{00000000-0005-0000-0000-00001A000000}"/>
    <cellStyle name="20% - Accent5 2" xfId="28" xr:uid="{00000000-0005-0000-0000-00001B000000}"/>
    <cellStyle name="20% - Accent5 3" xfId="29" xr:uid="{00000000-0005-0000-0000-00001C000000}"/>
    <cellStyle name="20% - Accent5 4" xfId="30" xr:uid="{00000000-0005-0000-0000-00001D000000}"/>
    <cellStyle name="20% - Accent5 5" xfId="31" xr:uid="{00000000-0005-0000-0000-00001E000000}"/>
    <cellStyle name="20% - Accent5 6" xfId="32" xr:uid="{00000000-0005-0000-0000-00001F000000}"/>
    <cellStyle name="20% - Accent6 1" xfId="33" xr:uid="{00000000-0005-0000-0000-000020000000}"/>
    <cellStyle name="20% - Accent6 2" xfId="34" xr:uid="{00000000-0005-0000-0000-000021000000}"/>
    <cellStyle name="20% - Accent6 3" xfId="35" xr:uid="{00000000-0005-0000-0000-000022000000}"/>
    <cellStyle name="20% - Accent6 4" xfId="36" xr:uid="{00000000-0005-0000-0000-000023000000}"/>
    <cellStyle name="20% - Accent6 5" xfId="37" xr:uid="{00000000-0005-0000-0000-000024000000}"/>
    <cellStyle name="20% - Accent6 6" xfId="38" xr:uid="{00000000-0005-0000-0000-000025000000}"/>
    <cellStyle name="40% - Accent1 1" xfId="39" xr:uid="{00000000-0005-0000-0000-000026000000}"/>
    <cellStyle name="40% - Accent1 2" xfId="40" xr:uid="{00000000-0005-0000-0000-000027000000}"/>
    <cellStyle name="40% - Accent1 3" xfId="41" xr:uid="{00000000-0005-0000-0000-000028000000}"/>
    <cellStyle name="40% - Accent1 4" xfId="42" xr:uid="{00000000-0005-0000-0000-000029000000}"/>
    <cellStyle name="40% - Accent1 5" xfId="43" xr:uid="{00000000-0005-0000-0000-00002A000000}"/>
    <cellStyle name="40% - Accent1 6" xfId="44" xr:uid="{00000000-0005-0000-0000-00002B000000}"/>
    <cellStyle name="40% - Accent2 1" xfId="45" xr:uid="{00000000-0005-0000-0000-00002C000000}"/>
    <cellStyle name="40% - Accent2 2" xfId="46" xr:uid="{00000000-0005-0000-0000-00002D000000}"/>
    <cellStyle name="40% - Accent2 3" xfId="47" xr:uid="{00000000-0005-0000-0000-00002E000000}"/>
    <cellStyle name="40% - Accent2 4" xfId="48" xr:uid="{00000000-0005-0000-0000-00002F000000}"/>
    <cellStyle name="40% - Accent2 5" xfId="49" xr:uid="{00000000-0005-0000-0000-000030000000}"/>
    <cellStyle name="40% - Accent2 6" xfId="50" xr:uid="{00000000-0005-0000-0000-000031000000}"/>
    <cellStyle name="40% - Accent3 1" xfId="51" xr:uid="{00000000-0005-0000-0000-000032000000}"/>
    <cellStyle name="40% - Accent3 2" xfId="52" xr:uid="{00000000-0005-0000-0000-000033000000}"/>
    <cellStyle name="40% - Accent3 3" xfId="53" xr:uid="{00000000-0005-0000-0000-000034000000}"/>
    <cellStyle name="40% - Accent3 4" xfId="54" xr:uid="{00000000-0005-0000-0000-000035000000}"/>
    <cellStyle name="40% - Accent3 5" xfId="55" xr:uid="{00000000-0005-0000-0000-000036000000}"/>
    <cellStyle name="40% - Accent3 6" xfId="56" xr:uid="{00000000-0005-0000-0000-000037000000}"/>
    <cellStyle name="40% - Accent4 1" xfId="57" xr:uid="{00000000-0005-0000-0000-000038000000}"/>
    <cellStyle name="40% - Accent4 2" xfId="58" xr:uid="{00000000-0005-0000-0000-000039000000}"/>
    <cellStyle name="40% - Accent4 3" xfId="59" xr:uid="{00000000-0005-0000-0000-00003A000000}"/>
    <cellStyle name="40% - Accent4 4" xfId="60" xr:uid="{00000000-0005-0000-0000-00003B000000}"/>
    <cellStyle name="40% - Accent4 5" xfId="61" xr:uid="{00000000-0005-0000-0000-00003C000000}"/>
    <cellStyle name="40% - Accent4 6" xfId="62" xr:uid="{00000000-0005-0000-0000-00003D000000}"/>
    <cellStyle name="40% - Accent5 1" xfId="63" xr:uid="{00000000-0005-0000-0000-00003E000000}"/>
    <cellStyle name="40% - Accent5 2" xfId="64" xr:uid="{00000000-0005-0000-0000-00003F000000}"/>
    <cellStyle name="40% - Accent5 3" xfId="65" xr:uid="{00000000-0005-0000-0000-000040000000}"/>
    <cellStyle name="40% - Accent5 4" xfId="66" xr:uid="{00000000-0005-0000-0000-000041000000}"/>
    <cellStyle name="40% - Accent5 5" xfId="67" xr:uid="{00000000-0005-0000-0000-000042000000}"/>
    <cellStyle name="40% - Accent5 6" xfId="68" xr:uid="{00000000-0005-0000-0000-000043000000}"/>
    <cellStyle name="40% - Accent6 1" xfId="69" xr:uid="{00000000-0005-0000-0000-000044000000}"/>
    <cellStyle name="40% - Accent6 2" xfId="70" xr:uid="{00000000-0005-0000-0000-000045000000}"/>
    <cellStyle name="40% - Accent6 3" xfId="71" xr:uid="{00000000-0005-0000-0000-000046000000}"/>
    <cellStyle name="40% - Accent6 4" xfId="72" xr:uid="{00000000-0005-0000-0000-000047000000}"/>
    <cellStyle name="40% - Accent6 5" xfId="73" xr:uid="{00000000-0005-0000-0000-000048000000}"/>
    <cellStyle name="40% - Accent6 6" xfId="74" xr:uid="{00000000-0005-0000-0000-000049000000}"/>
    <cellStyle name="60% - Accent1 1" xfId="75" xr:uid="{00000000-0005-0000-0000-00004A000000}"/>
    <cellStyle name="60% - Accent1 2" xfId="76" xr:uid="{00000000-0005-0000-0000-00004B000000}"/>
    <cellStyle name="60% - Accent1 3" xfId="77" xr:uid="{00000000-0005-0000-0000-00004C000000}"/>
    <cellStyle name="60% - Accent1 4" xfId="78" xr:uid="{00000000-0005-0000-0000-00004D000000}"/>
    <cellStyle name="60% - Accent1 5" xfId="79" xr:uid="{00000000-0005-0000-0000-00004E000000}"/>
    <cellStyle name="60% - Accent1 6" xfId="80" xr:uid="{00000000-0005-0000-0000-00004F000000}"/>
    <cellStyle name="60% - Accent2 1" xfId="81" xr:uid="{00000000-0005-0000-0000-000050000000}"/>
    <cellStyle name="60% - Accent2 2" xfId="82" xr:uid="{00000000-0005-0000-0000-000051000000}"/>
    <cellStyle name="60% - Accent2 3" xfId="83" xr:uid="{00000000-0005-0000-0000-000052000000}"/>
    <cellStyle name="60% - Accent2 4" xfId="84" xr:uid="{00000000-0005-0000-0000-000053000000}"/>
    <cellStyle name="60% - Accent2 5" xfId="85" xr:uid="{00000000-0005-0000-0000-000054000000}"/>
    <cellStyle name="60% - Accent2 6" xfId="86" xr:uid="{00000000-0005-0000-0000-000055000000}"/>
    <cellStyle name="60% - Accent3 1" xfId="87" xr:uid="{00000000-0005-0000-0000-000056000000}"/>
    <cellStyle name="60% - Accent3 2" xfId="88" xr:uid="{00000000-0005-0000-0000-000057000000}"/>
    <cellStyle name="60% - Accent3 3" xfId="89" xr:uid="{00000000-0005-0000-0000-000058000000}"/>
    <cellStyle name="60% - Accent3 4" xfId="90" xr:uid="{00000000-0005-0000-0000-000059000000}"/>
    <cellStyle name="60% - Accent3 5" xfId="91" xr:uid="{00000000-0005-0000-0000-00005A000000}"/>
    <cellStyle name="60% - Accent3 6" xfId="92" xr:uid="{00000000-0005-0000-0000-00005B000000}"/>
    <cellStyle name="60% - Accent4 1" xfId="93" xr:uid="{00000000-0005-0000-0000-00005C000000}"/>
    <cellStyle name="60% - Accent4 2" xfId="94" xr:uid="{00000000-0005-0000-0000-00005D000000}"/>
    <cellStyle name="60% - Accent4 3" xfId="95" xr:uid="{00000000-0005-0000-0000-00005E000000}"/>
    <cellStyle name="60% - Accent4 4" xfId="96" xr:uid="{00000000-0005-0000-0000-00005F000000}"/>
    <cellStyle name="60% - Accent4 5" xfId="97" xr:uid="{00000000-0005-0000-0000-000060000000}"/>
    <cellStyle name="60% - Accent4 6" xfId="98" xr:uid="{00000000-0005-0000-0000-000061000000}"/>
    <cellStyle name="60% - Accent5 1" xfId="99" xr:uid="{00000000-0005-0000-0000-000062000000}"/>
    <cellStyle name="60% - Accent5 2" xfId="100" xr:uid="{00000000-0005-0000-0000-000063000000}"/>
    <cellStyle name="60% - Accent5 3" xfId="101" xr:uid="{00000000-0005-0000-0000-000064000000}"/>
    <cellStyle name="60% - Accent5 4" xfId="102" xr:uid="{00000000-0005-0000-0000-000065000000}"/>
    <cellStyle name="60% - Accent5 5" xfId="103" xr:uid="{00000000-0005-0000-0000-000066000000}"/>
    <cellStyle name="60% - Accent5 6" xfId="104" xr:uid="{00000000-0005-0000-0000-000067000000}"/>
    <cellStyle name="60% - Accent6 1" xfId="105" xr:uid="{00000000-0005-0000-0000-000068000000}"/>
    <cellStyle name="60% - Accent6 2" xfId="106" xr:uid="{00000000-0005-0000-0000-000069000000}"/>
    <cellStyle name="60% - Accent6 3" xfId="107" xr:uid="{00000000-0005-0000-0000-00006A000000}"/>
    <cellStyle name="60% - Accent6 4" xfId="108" xr:uid="{00000000-0005-0000-0000-00006B000000}"/>
    <cellStyle name="60% - Accent6 5" xfId="109" xr:uid="{00000000-0005-0000-0000-00006C000000}"/>
    <cellStyle name="60% - Accent6 6" xfId="110" xr:uid="{00000000-0005-0000-0000-00006D000000}"/>
    <cellStyle name="Accent1" xfId="111" xr:uid="{00000000-0005-0000-0000-00006E000000}"/>
    <cellStyle name="Accent1 1" xfId="112" xr:uid="{00000000-0005-0000-0000-00006F000000}"/>
    <cellStyle name="Accent1 2" xfId="113" xr:uid="{00000000-0005-0000-0000-000070000000}"/>
    <cellStyle name="Accent1 3" xfId="114" xr:uid="{00000000-0005-0000-0000-000071000000}"/>
    <cellStyle name="Accent1 4" xfId="115" xr:uid="{00000000-0005-0000-0000-000072000000}"/>
    <cellStyle name="Accent1 5" xfId="116" xr:uid="{00000000-0005-0000-0000-000073000000}"/>
    <cellStyle name="Accent1 6" xfId="117" xr:uid="{00000000-0005-0000-0000-000074000000}"/>
    <cellStyle name="Accent2" xfId="118" xr:uid="{00000000-0005-0000-0000-000075000000}"/>
    <cellStyle name="Accent2 1" xfId="119" xr:uid="{00000000-0005-0000-0000-000076000000}"/>
    <cellStyle name="Accent2 2" xfId="120" xr:uid="{00000000-0005-0000-0000-000077000000}"/>
    <cellStyle name="Accent2 3" xfId="121" xr:uid="{00000000-0005-0000-0000-000078000000}"/>
    <cellStyle name="Accent2 4" xfId="122" xr:uid="{00000000-0005-0000-0000-000079000000}"/>
    <cellStyle name="Accent2 5" xfId="123" xr:uid="{00000000-0005-0000-0000-00007A000000}"/>
    <cellStyle name="Accent2 6" xfId="124" xr:uid="{00000000-0005-0000-0000-00007B000000}"/>
    <cellStyle name="Accent3" xfId="125" xr:uid="{00000000-0005-0000-0000-00007C000000}"/>
    <cellStyle name="Accent3 1" xfId="126" xr:uid="{00000000-0005-0000-0000-00007D000000}"/>
    <cellStyle name="Accent3 2" xfId="127" xr:uid="{00000000-0005-0000-0000-00007E000000}"/>
    <cellStyle name="Accent3 3" xfId="128" xr:uid="{00000000-0005-0000-0000-00007F000000}"/>
    <cellStyle name="Accent3 4" xfId="129" xr:uid="{00000000-0005-0000-0000-000080000000}"/>
    <cellStyle name="Accent3 5" xfId="130" xr:uid="{00000000-0005-0000-0000-000081000000}"/>
    <cellStyle name="Accent3 6" xfId="131" xr:uid="{00000000-0005-0000-0000-000082000000}"/>
    <cellStyle name="Accent4" xfId="132" xr:uid="{00000000-0005-0000-0000-000083000000}"/>
    <cellStyle name="Accent4 1" xfId="133" xr:uid="{00000000-0005-0000-0000-000084000000}"/>
    <cellStyle name="Accent4 2" xfId="134" xr:uid="{00000000-0005-0000-0000-000085000000}"/>
    <cellStyle name="Accent4 3" xfId="135" xr:uid="{00000000-0005-0000-0000-000086000000}"/>
    <cellStyle name="Accent4 4" xfId="136" xr:uid="{00000000-0005-0000-0000-000087000000}"/>
    <cellStyle name="Accent4 5" xfId="137" xr:uid="{00000000-0005-0000-0000-000088000000}"/>
    <cellStyle name="Accent4 6" xfId="138" xr:uid="{00000000-0005-0000-0000-000089000000}"/>
    <cellStyle name="Accent5" xfId="139" xr:uid="{00000000-0005-0000-0000-00008A000000}"/>
    <cellStyle name="Accent5 1" xfId="140" xr:uid="{00000000-0005-0000-0000-00008B000000}"/>
    <cellStyle name="Accent5 2" xfId="141" xr:uid="{00000000-0005-0000-0000-00008C000000}"/>
    <cellStyle name="Accent5 3" xfId="142" xr:uid="{00000000-0005-0000-0000-00008D000000}"/>
    <cellStyle name="Accent5 4" xfId="143" xr:uid="{00000000-0005-0000-0000-00008E000000}"/>
    <cellStyle name="Accent5 5" xfId="144" xr:uid="{00000000-0005-0000-0000-00008F000000}"/>
    <cellStyle name="Accent5 6" xfId="145" xr:uid="{00000000-0005-0000-0000-000090000000}"/>
    <cellStyle name="Accent6" xfId="146" xr:uid="{00000000-0005-0000-0000-000091000000}"/>
    <cellStyle name="Accent6 1" xfId="147" xr:uid="{00000000-0005-0000-0000-000092000000}"/>
    <cellStyle name="Accent6 2" xfId="148" xr:uid="{00000000-0005-0000-0000-000093000000}"/>
    <cellStyle name="Accent6 3" xfId="149" xr:uid="{00000000-0005-0000-0000-000094000000}"/>
    <cellStyle name="Accent6 4" xfId="150" xr:uid="{00000000-0005-0000-0000-000095000000}"/>
    <cellStyle name="Accent6 5" xfId="151" xr:uid="{00000000-0005-0000-0000-000096000000}"/>
    <cellStyle name="Accent6 6" xfId="152" xr:uid="{00000000-0005-0000-0000-000097000000}"/>
    <cellStyle name="Bad" xfId="153" xr:uid="{00000000-0005-0000-0000-000098000000}"/>
    <cellStyle name="Bad 1" xfId="154" xr:uid="{00000000-0005-0000-0000-000099000000}"/>
    <cellStyle name="Bad 2" xfId="155" xr:uid="{00000000-0005-0000-0000-00009A000000}"/>
    <cellStyle name="Bad 3" xfId="156" xr:uid="{00000000-0005-0000-0000-00009B000000}"/>
    <cellStyle name="Bad 4" xfId="157" xr:uid="{00000000-0005-0000-0000-00009C000000}"/>
    <cellStyle name="Bad 5" xfId="158" xr:uid="{00000000-0005-0000-0000-00009D000000}"/>
    <cellStyle name="Bad 6" xfId="159" xr:uid="{00000000-0005-0000-0000-00009E000000}"/>
    <cellStyle name="Calculation" xfId="160" xr:uid="{00000000-0005-0000-0000-00009F000000}"/>
    <cellStyle name="Calculation 1" xfId="161" xr:uid="{00000000-0005-0000-0000-0000A0000000}"/>
    <cellStyle name="Calculation 2" xfId="162" xr:uid="{00000000-0005-0000-0000-0000A1000000}"/>
    <cellStyle name="Calculation 3" xfId="163" xr:uid="{00000000-0005-0000-0000-0000A2000000}"/>
    <cellStyle name="Calculation 4" xfId="164" xr:uid="{00000000-0005-0000-0000-0000A3000000}"/>
    <cellStyle name="Calculation 5" xfId="165" xr:uid="{00000000-0005-0000-0000-0000A4000000}"/>
    <cellStyle name="Calculation 6" xfId="166" xr:uid="{00000000-0005-0000-0000-0000A5000000}"/>
    <cellStyle name="Check Cell" xfId="167" xr:uid="{00000000-0005-0000-0000-0000A6000000}"/>
    <cellStyle name="Check Cell 1" xfId="168" xr:uid="{00000000-0005-0000-0000-0000A7000000}"/>
    <cellStyle name="Check Cell 2" xfId="169" xr:uid="{00000000-0005-0000-0000-0000A8000000}"/>
    <cellStyle name="Check Cell 3" xfId="170" xr:uid="{00000000-0005-0000-0000-0000A9000000}"/>
    <cellStyle name="Check Cell 4" xfId="171" xr:uid="{00000000-0005-0000-0000-0000AA000000}"/>
    <cellStyle name="Check Cell 5" xfId="172" xr:uid="{00000000-0005-0000-0000-0000AB000000}"/>
    <cellStyle name="Check Cell 6" xfId="173" xr:uid="{00000000-0005-0000-0000-0000AC000000}"/>
    <cellStyle name="Comma0" xfId="174" xr:uid="{00000000-0005-0000-0000-0000AD000000}"/>
    <cellStyle name="Element-delo" xfId="175" xr:uid="{00000000-0005-0000-0000-0000AE000000}"/>
    <cellStyle name="Excel_BuiltIn_Percent 1" xfId="176" xr:uid="{00000000-0005-0000-0000-0000AF000000}"/>
    <cellStyle name="Explanatory Text" xfId="177" xr:uid="{00000000-0005-0000-0000-0000B0000000}"/>
    <cellStyle name="Explanatory Text 1" xfId="178" xr:uid="{00000000-0005-0000-0000-0000B1000000}"/>
    <cellStyle name="Explanatory Text 2" xfId="179" xr:uid="{00000000-0005-0000-0000-0000B2000000}"/>
    <cellStyle name="Explanatory Text 3" xfId="180" xr:uid="{00000000-0005-0000-0000-0000B3000000}"/>
    <cellStyle name="Explanatory Text 4" xfId="181" xr:uid="{00000000-0005-0000-0000-0000B4000000}"/>
    <cellStyle name="Explanatory Text 5" xfId="182" xr:uid="{00000000-0005-0000-0000-0000B5000000}"/>
    <cellStyle name="Explanatory Text 6" xfId="183" xr:uid="{00000000-0005-0000-0000-0000B6000000}"/>
    <cellStyle name="Good 1" xfId="184" xr:uid="{00000000-0005-0000-0000-0000B7000000}"/>
    <cellStyle name="Good 2" xfId="185" xr:uid="{00000000-0005-0000-0000-0000B8000000}"/>
    <cellStyle name="Good 3" xfId="186" xr:uid="{00000000-0005-0000-0000-0000B9000000}"/>
    <cellStyle name="Good 4" xfId="187" xr:uid="{00000000-0005-0000-0000-0000BA000000}"/>
    <cellStyle name="Good 5" xfId="188" xr:uid="{00000000-0005-0000-0000-0000BB000000}"/>
    <cellStyle name="Good 6" xfId="189" xr:uid="{00000000-0005-0000-0000-0000BC000000}"/>
    <cellStyle name="Heading 1" xfId="190" xr:uid="{00000000-0005-0000-0000-0000BD000000}"/>
    <cellStyle name="Heading 1 1" xfId="191" xr:uid="{00000000-0005-0000-0000-0000BE000000}"/>
    <cellStyle name="Heading 1 2" xfId="192" xr:uid="{00000000-0005-0000-0000-0000BF000000}"/>
    <cellStyle name="Heading 1 3" xfId="193" xr:uid="{00000000-0005-0000-0000-0000C0000000}"/>
    <cellStyle name="Heading 1 4" xfId="194" xr:uid="{00000000-0005-0000-0000-0000C1000000}"/>
    <cellStyle name="Heading 1 5" xfId="195" xr:uid="{00000000-0005-0000-0000-0000C2000000}"/>
    <cellStyle name="Heading 1 6" xfId="196" xr:uid="{00000000-0005-0000-0000-0000C3000000}"/>
    <cellStyle name="Heading 2" xfId="197" xr:uid="{00000000-0005-0000-0000-0000C4000000}"/>
    <cellStyle name="Heading 2 1" xfId="198" xr:uid="{00000000-0005-0000-0000-0000C5000000}"/>
    <cellStyle name="Heading 2 2" xfId="199" xr:uid="{00000000-0005-0000-0000-0000C6000000}"/>
    <cellStyle name="Heading 2 3" xfId="200" xr:uid="{00000000-0005-0000-0000-0000C7000000}"/>
    <cellStyle name="Heading 2 4" xfId="201" xr:uid="{00000000-0005-0000-0000-0000C8000000}"/>
    <cellStyle name="Heading 2 5" xfId="202" xr:uid="{00000000-0005-0000-0000-0000C9000000}"/>
    <cellStyle name="Heading 2 6" xfId="203" xr:uid="{00000000-0005-0000-0000-0000CA000000}"/>
    <cellStyle name="Heading 3" xfId="204" xr:uid="{00000000-0005-0000-0000-0000CB000000}"/>
    <cellStyle name="Heading 3 1" xfId="205" xr:uid="{00000000-0005-0000-0000-0000CC000000}"/>
    <cellStyle name="Heading 3 2" xfId="206" xr:uid="{00000000-0005-0000-0000-0000CD000000}"/>
    <cellStyle name="Heading 3 3" xfId="207" xr:uid="{00000000-0005-0000-0000-0000CE000000}"/>
    <cellStyle name="Heading 3 4" xfId="208" xr:uid="{00000000-0005-0000-0000-0000CF000000}"/>
    <cellStyle name="Heading 3 5" xfId="209" xr:uid="{00000000-0005-0000-0000-0000D0000000}"/>
    <cellStyle name="Heading 3 6" xfId="210" xr:uid="{00000000-0005-0000-0000-0000D1000000}"/>
    <cellStyle name="Heading 4" xfId="211" xr:uid="{00000000-0005-0000-0000-0000D2000000}"/>
    <cellStyle name="Heading 4 1" xfId="212" xr:uid="{00000000-0005-0000-0000-0000D3000000}"/>
    <cellStyle name="Heading 4 2" xfId="213" xr:uid="{00000000-0005-0000-0000-0000D4000000}"/>
    <cellStyle name="Heading 4 3" xfId="214" xr:uid="{00000000-0005-0000-0000-0000D5000000}"/>
    <cellStyle name="Heading 4 4" xfId="215" xr:uid="{00000000-0005-0000-0000-0000D6000000}"/>
    <cellStyle name="Heading 4 5" xfId="216" xr:uid="{00000000-0005-0000-0000-0000D7000000}"/>
    <cellStyle name="Heading 4 6" xfId="217" xr:uid="{00000000-0005-0000-0000-0000D8000000}"/>
    <cellStyle name="Input" xfId="218" xr:uid="{00000000-0005-0000-0000-0000D9000000}"/>
    <cellStyle name="Input 1" xfId="219" xr:uid="{00000000-0005-0000-0000-0000DA000000}"/>
    <cellStyle name="Input 2" xfId="220" xr:uid="{00000000-0005-0000-0000-0000DB000000}"/>
    <cellStyle name="Input 3" xfId="221" xr:uid="{00000000-0005-0000-0000-0000DC000000}"/>
    <cellStyle name="Input 4" xfId="222" xr:uid="{00000000-0005-0000-0000-0000DD000000}"/>
    <cellStyle name="Input 5" xfId="223" xr:uid="{00000000-0005-0000-0000-0000DE000000}"/>
    <cellStyle name="Input 6" xfId="224" xr:uid="{00000000-0005-0000-0000-0000DF000000}"/>
    <cellStyle name="Linked Cell" xfId="225" xr:uid="{00000000-0005-0000-0000-0000E0000000}"/>
    <cellStyle name="Linked Cell 1" xfId="226" xr:uid="{00000000-0005-0000-0000-0000E1000000}"/>
    <cellStyle name="Linked Cell 2" xfId="227" xr:uid="{00000000-0005-0000-0000-0000E2000000}"/>
    <cellStyle name="Linked Cell 3" xfId="228" xr:uid="{00000000-0005-0000-0000-0000E3000000}"/>
    <cellStyle name="Linked Cell 4" xfId="229" xr:uid="{00000000-0005-0000-0000-0000E4000000}"/>
    <cellStyle name="Linked Cell 5" xfId="230" xr:uid="{00000000-0005-0000-0000-0000E5000000}"/>
    <cellStyle name="Linked Cell 6" xfId="231" xr:uid="{00000000-0005-0000-0000-0000E6000000}"/>
    <cellStyle name="Naslov 1 1" xfId="232" xr:uid="{00000000-0005-0000-0000-0000E7000000}"/>
    <cellStyle name="Naslov 1 1 1" xfId="233" xr:uid="{00000000-0005-0000-0000-0000E8000000}"/>
    <cellStyle name="Naslov del" xfId="234" xr:uid="{00000000-0005-0000-0000-0000E9000000}"/>
    <cellStyle name="Naslov del 1" xfId="235" xr:uid="{00000000-0005-0000-0000-0000EA000000}"/>
    <cellStyle name="Naslov del 2" xfId="236" xr:uid="{00000000-0005-0000-0000-0000EB000000}"/>
    <cellStyle name="Naslov del 3" xfId="237" xr:uid="{00000000-0005-0000-0000-0000EC000000}"/>
    <cellStyle name="Naslov del 4" xfId="238" xr:uid="{00000000-0005-0000-0000-0000ED000000}"/>
    <cellStyle name="Naslov del 5" xfId="239" xr:uid="{00000000-0005-0000-0000-0000EE000000}"/>
    <cellStyle name="Naslov del 6" xfId="240" xr:uid="{00000000-0005-0000-0000-0000EF000000}"/>
    <cellStyle name="nASLOV PROSTOROV" xfId="241" xr:uid="{00000000-0005-0000-0000-0000F0000000}"/>
    <cellStyle name="nASLOV PROSTOROV 1" xfId="242" xr:uid="{00000000-0005-0000-0000-0000F1000000}"/>
    <cellStyle name="nASLOV PROSTOROV 2" xfId="243" xr:uid="{00000000-0005-0000-0000-0000F2000000}"/>
    <cellStyle name="nASLOV PROSTOROV 3" xfId="244" xr:uid="{00000000-0005-0000-0000-0000F3000000}"/>
    <cellStyle name="nASLOV PROSTOROV 4" xfId="245" xr:uid="{00000000-0005-0000-0000-0000F4000000}"/>
    <cellStyle name="nASLOV PROSTOROV 5" xfId="246" xr:uid="{00000000-0005-0000-0000-0000F5000000}"/>
    <cellStyle name="nASLOV PROSTOROV 6" xfId="247" xr:uid="{00000000-0005-0000-0000-0000F6000000}"/>
    <cellStyle name="Navadno" xfId="0" builtinId="0"/>
    <cellStyle name="Navadno 2" xfId="248" xr:uid="{00000000-0005-0000-0000-0000F7000000}"/>
    <cellStyle name="Navadno 2 2" xfId="249" xr:uid="{00000000-0005-0000-0000-0000F8000000}"/>
    <cellStyle name="Navadno 2 3" xfId="250" xr:uid="{00000000-0005-0000-0000-0000F9000000}"/>
    <cellStyle name="Navadno 3" xfId="251" xr:uid="{00000000-0005-0000-0000-0000FA000000}"/>
    <cellStyle name="Navadno 4" xfId="252" xr:uid="{00000000-0005-0000-0000-0000FB000000}"/>
    <cellStyle name="Navadno 4 2" xfId="253" xr:uid="{00000000-0005-0000-0000-0000FC000000}"/>
    <cellStyle name="Navadno 5" xfId="254" xr:uid="{00000000-0005-0000-0000-0000FD000000}"/>
    <cellStyle name="Navadno 5 2" xfId="255" xr:uid="{00000000-0005-0000-0000-0000FE000000}"/>
    <cellStyle name="Navadno 5 3" xfId="256" xr:uid="{00000000-0005-0000-0000-0000FF000000}"/>
    <cellStyle name="Navadno 6" xfId="257" xr:uid="{00000000-0005-0000-0000-000000010000}"/>
    <cellStyle name="Navadno 6 2" xfId="258" xr:uid="{00000000-0005-0000-0000-000001010000}"/>
    <cellStyle name="Navadno 6 3" xfId="259" xr:uid="{00000000-0005-0000-0000-000002010000}"/>
    <cellStyle name="Navadno 7" xfId="260" xr:uid="{00000000-0005-0000-0000-000003010000}"/>
    <cellStyle name="Navadno 8" xfId="261" xr:uid="{00000000-0005-0000-0000-000004010000}"/>
    <cellStyle name="Neutral" xfId="262" xr:uid="{00000000-0005-0000-0000-000005010000}"/>
    <cellStyle name="Neutral 1" xfId="263" xr:uid="{00000000-0005-0000-0000-000006010000}"/>
    <cellStyle name="Neutral 2" xfId="264" xr:uid="{00000000-0005-0000-0000-000007010000}"/>
    <cellStyle name="Neutral 3" xfId="265" xr:uid="{00000000-0005-0000-0000-000008010000}"/>
    <cellStyle name="Neutral 4" xfId="266" xr:uid="{00000000-0005-0000-0000-000009010000}"/>
    <cellStyle name="Neutral 5" xfId="267" xr:uid="{00000000-0005-0000-0000-00000A010000}"/>
    <cellStyle name="Neutral 6" xfId="268" xr:uid="{00000000-0005-0000-0000-00000B010000}"/>
    <cellStyle name="Normal 11" xfId="269" xr:uid="{00000000-0005-0000-0000-00000D010000}"/>
    <cellStyle name="Note" xfId="270" xr:uid="{00000000-0005-0000-0000-00000E010000}"/>
    <cellStyle name="Note 1" xfId="271" xr:uid="{00000000-0005-0000-0000-00000F010000}"/>
    <cellStyle name="Note 2" xfId="272" xr:uid="{00000000-0005-0000-0000-000010010000}"/>
    <cellStyle name="Note 3" xfId="273" xr:uid="{00000000-0005-0000-0000-000011010000}"/>
    <cellStyle name="Note 4" xfId="274" xr:uid="{00000000-0005-0000-0000-000012010000}"/>
    <cellStyle name="Note 5" xfId="275" xr:uid="{00000000-0005-0000-0000-000013010000}"/>
    <cellStyle name="Note 6" xfId="276" xr:uid="{00000000-0005-0000-0000-000014010000}"/>
    <cellStyle name="Odstotek" xfId="283" builtinId="5"/>
    <cellStyle name="Output 1" xfId="277" xr:uid="{00000000-0005-0000-0000-000015010000}"/>
    <cellStyle name="Output 2" xfId="278" xr:uid="{00000000-0005-0000-0000-000016010000}"/>
    <cellStyle name="Output 3" xfId="279" xr:uid="{00000000-0005-0000-0000-000017010000}"/>
    <cellStyle name="Output 4" xfId="280" xr:uid="{00000000-0005-0000-0000-000018010000}"/>
    <cellStyle name="Output 5" xfId="281" xr:uid="{00000000-0005-0000-0000-000019010000}"/>
    <cellStyle name="Output 6" xfId="282" xr:uid="{00000000-0005-0000-0000-00001A010000}"/>
    <cellStyle name="PRVA VRSTA Element delo 2" xfId="284" xr:uid="{00000000-0005-0000-0000-00001C010000}"/>
    <cellStyle name="PRVA VRSTA Element delo_Kolektor Koling_Unichem Logatec_požar,plin_331" xfId="285" xr:uid="{00000000-0005-0000-0000-00001D010000}"/>
    <cellStyle name="Skupaj" xfId="286" xr:uid="{00000000-0005-0000-0000-00001E010000}"/>
    <cellStyle name="Skupaj 1" xfId="287" xr:uid="{00000000-0005-0000-0000-00001F010000}"/>
    <cellStyle name="Skupaj 2" xfId="288" xr:uid="{00000000-0005-0000-0000-000020010000}"/>
    <cellStyle name="Skupaj 3" xfId="289" xr:uid="{00000000-0005-0000-0000-000021010000}"/>
    <cellStyle name="Skupaj 4" xfId="290" xr:uid="{00000000-0005-0000-0000-000022010000}"/>
    <cellStyle name="Skupaj 5" xfId="291" xr:uid="{00000000-0005-0000-0000-000023010000}"/>
    <cellStyle name="Skupaj 6" xfId="292" xr:uid="{00000000-0005-0000-0000-000024010000}"/>
    <cellStyle name="Slog 1" xfId="293" xr:uid="{00000000-0005-0000-0000-000025010000}"/>
    <cellStyle name="Slog 1 2" xfId="294" xr:uid="{00000000-0005-0000-0000-000026010000}"/>
    <cellStyle name="Title 1" xfId="295" xr:uid="{00000000-0005-0000-0000-000027010000}"/>
    <cellStyle name="Title 2" xfId="296" xr:uid="{00000000-0005-0000-0000-000028010000}"/>
    <cellStyle name="Title 3" xfId="297" xr:uid="{00000000-0005-0000-0000-000029010000}"/>
    <cellStyle name="Title 4" xfId="298" xr:uid="{00000000-0005-0000-0000-00002A010000}"/>
    <cellStyle name="Title 5" xfId="299" xr:uid="{00000000-0005-0000-0000-00002B010000}"/>
    <cellStyle name="Title 6" xfId="300" xr:uid="{00000000-0005-0000-0000-00002C010000}"/>
    <cellStyle name="Total" xfId="301" xr:uid="{00000000-0005-0000-0000-00002D010000}"/>
    <cellStyle name="Total 1" xfId="302" xr:uid="{00000000-0005-0000-0000-00002E010000}"/>
    <cellStyle name="Total 2" xfId="303" xr:uid="{00000000-0005-0000-0000-00002F010000}"/>
    <cellStyle name="Total 3" xfId="304" xr:uid="{00000000-0005-0000-0000-000030010000}"/>
    <cellStyle name="Total 4" xfId="305" xr:uid="{00000000-0005-0000-0000-000031010000}"/>
    <cellStyle name="Total 5" xfId="306" xr:uid="{00000000-0005-0000-0000-000032010000}"/>
    <cellStyle name="Total 6" xfId="307" xr:uid="{00000000-0005-0000-0000-000033010000}"/>
    <cellStyle name="Valuta 2" xfId="308" xr:uid="{00000000-0005-0000-0000-000034010000}"/>
    <cellStyle name="Valuta 2 1" xfId="309" xr:uid="{00000000-0005-0000-0000-000035010000}"/>
    <cellStyle name="Valuta 2 2" xfId="310" xr:uid="{00000000-0005-0000-0000-000036010000}"/>
    <cellStyle name="Valuta 2 3" xfId="311" xr:uid="{00000000-0005-0000-0000-000037010000}"/>
    <cellStyle name="Valuta 2 4" xfId="312" xr:uid="{00000000-0005-0000-0000-000038010000}"/>
    <cellStyle name="Valuta 2 5" xfId="313" xr:uid="{00000000-0005-0000-0000-000039010000}"/>
    <cellStyle name="Valuta 2 6" xfId="314" xr:uid="{00000000-0005-0000-0000-00003A010000}"/>
    <cellStyle name="Vejica 2" xfId="315" xr:uid="{00000000-0005-0000-0000-00003B010000}"/>
    <cellStyle name="Vejica 3" xfId="316" xr:uid="{00000000-0005-0000-0000-00003C010000}"/>
    <cellStyle name="Warning Text 1" xfId="317" xr:uid="{00000000-0005-0000-0000-00003D010000}"/>
    <cellStyle name="Warning Text 2" xfId="318" xr:uid="{00000000-0005-0000-0000-00003E010000}"/>
    <cellStyle name="Warning Text 3" xfId="319" xr:uid="{00000000-0005-0000-0000-00003F010000}"/>
    <cellStyle name="Warning Text 4" xfId="320" xr:uid="{00000000-0005-0000-0000-000040010000}"/>
    <cellStyle name="Warning Text 5" xfId="321" xr:uid="{00000000-0005-0000-0000-000041010000}"/>
    <cellStyle name="Warning Text 6" xfId="322" xr:uid="{00000000-0005-0000-0000-000042010000}"/>
  </cellStyles>
  <dxfs count="235">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E42"/>
  <sheetViews>
    <sheetView tabSelected="1" view="pageBreakPreview" zoomScaleNormal="100" zoomScaleSheetLayoutView="100" workbookViewId="0">
      <selection activeCell="B29" sqref="B29"/>
    </sheetView>
  </sheetViews>
  <sheetFormatPr defaultColWidth="9.1640625" defaultRowHeight="12.3"/>
  <cols>
    <col min="1" max="1" width="1.1640625" style="148" customWidth="1"/>
    <col min="2" max="2" width="42.44140625" style="148" customWidth="1"/>
    <col min="3" max="3" width="22" style="186" customWidth="1"/>
    <col min="4" max="4" width="2.5546875" style="186" customWidth="1"/>
    <col min="5" max="5" width="21.83203125" style="148" bestFit="1" customWidth="1"/>
    <col min="6" max="6" width="11.5546875" style="148" customWidth="1"/>
    <col min="7" max="16384" width="9.1640625" style="148"/>
  </cols>
  <sheetData>
    <row r="3" spans="1:5">
      <c r="B3" s="148" t="s">
        <v>112</v>
      </c>
    </row>
    <row r="4" spans="1:5">
      <c r="A4" s="187"/>
      <c r="B4" s="188" t="s">
        <v>363</v>
      </c>
    </row>
    <row r="5" spans="1:5" ht="15">
      <c r="A5" s="189"/>
      <c r="B5" s="148" t="s">
        <v>113</v>
      </c>
    </row>
    <row r="6" spans="1:5" ht="15">
      <c r="A6" s="189"/>
      <c r="B6" s="190" t="s">
        <v>114</v>
      </c>
      <c r="C6" s="191"/>
      <c r="D6" s="191"/>
    </row>
    <row r="7" spans="1:5" ht="15">
      <c r="A7" s="189"/>
      <c r="B7" s="345"/>
      <c r="C7" s="345"/>
      <c r="D7" s="192"/>
    </row>
    <row r="8" spans="1:5" ht="15">
      <c r="A8" s="189"/>
      <c r="B8" s="192"/>
      <c r="C8" s="192"/>
      <c r="D8" s="192"/>
    </row>
    <row r="9" spans="1:5" ht="15">
      <c r="A9" s="189"/>
      <c r="B9" s="193" t="s">
        <v>90</v>
      </c>
      <c r="C9" s="192"/>
      <c r="D9" s="192"/>
    </row>
    <row r="10" spans="1:5" ht="20.399999999999999" thickBot="1">
      <c r="A10" s="189"/>
      <c r="B10" s="194" t="s">
        <v>11</v>
      </c>
      <c r="C10" s="195"/>
      <c r="D10" s="196"/>
      <c r="E10" s="197">
        <f>C14+E14</f>
        <v>0</v>
      </c>
    </row>
    <row r="11" spans="1:5" ht="15.3" thickTop="1">
      <c r="A11" s="189"/>
      <c r="C11" s="198"/>
      <c r="D11" s="198"/>
    </row>
    <row r="12" spans="1:5" ht="15">
      <c r="A12" s="189"/>
      <c r="C12" s="198"/>
      <c r="D12" s="198"/>
      <c r="E12" s="199"/>
    </row>
    <row r="13" spans="1:5" ht="15">
      <c r="A13" s="189"/>
      <c r="B13" s="200"/>
      <c r="C13" s="198" t="s">
        <v>96</v>
      </c>
      <c r="D13" s="198"/>
      <c r="E13" s="198" t="s">
        <v>95</v>
      </c>
    </row>
    <row r="14" spans="1:5" ht="21" customHeight="1">
      <c r="A14" s="189"/>
      <c r="B14" s="201" t="s">
        <v>3</v>
      </c>
      <c r="C14" s="202">
        <f>SUM(C15:C38)</f>
        <v>0</v>
      </c>
      <c r="D14" s="203"/>
      <c r="E14" s="202">
        <f>SUM(E16:E38)</f>
        <v>0</v>
      </c>
    </row>
    <row r="15" spans="1:5" ht="12" customHeight="1">
      <c r="A15" s="189"/>
      <c r="B15" s="204"/>
      <c r="C15" s="198"/>
      <c r="D15" s="198"/>
      <c r="E15" s="198"/>
    </row>
    <row r="16" spans="1:5" ht="12" customHeight="1">
      <c r="A16" s="189"/>
      <c r="B16" s="204"/>
      <c r="C16" s="198"/>
      <c r="D16" s="198"/>
      <c r="E16" s="198"/>
    </row>
    <row r="17" spans="1:5" ht="15">
      <c r="A17" s="189"/>
      <c r="B17" s="204" t="s">
        <v>126</v>
      </c>
      <c r="C17" s="205">
        <f>'5.1 Pripravljalna dela'!F24</f>
        <v>0</v>
      </c>
      <c r="D17" s="206"/>
      <c r="E17" s="205">
        <f>0</f>
        <v>0</v>
      </c>
    </row>
    <row r="18" spans="1:5" ht="5.25" customHeight="1">
      <c r="A18" s="189"/>
      <c r="B18" s="204"/>
      <c r="C18" s="198"/>
      <c r="D18" s="198"/>
      <c r="E18" s="198"/>
    </row>
    <row r="19" spans="1:5" ht="15">
      <c r="A19" s="189"/>
      <c r="B19" s="204" t="s">
        <v>127</v>
      </c>
      <c r="C19" s="205">
        <f>'5.1.4 Rušitvena dela'!F43</f>
        <v>0</v>
      </c>
      <c r="D19" s="206"/>
      <c r="E19" s="205">
        <f>'5.1.4 Rušitvena dela'!F71</f>
        <v>0</v>
      </c>
    </row>
    <row r="20" spans="1:5" ht="5.25" customHeight="1">
      <c r="A20" s="189"/>
      <c r="B20" s="204"/>
      <c r="C20" s="198"/>
      <c r="D20" s="198"/>
      <c r="E20" s="198"/>
    </row>
    <row r="21" spans="1:5" ht="15">
      <c r="A21" s="189"/>
      <c r="B21" s="204" t="s">
        <v>139</v>
      </c>
      <c r="C21" s="205">
        <f>'5.2 Zemeljska dela'!F24</f>
        <v>0</v>
      </c>
      <c r="D21" s="206"/>
      <c r="E21" s="205">
        <f>'5.2 Zemeljska dela'!F45</f>
        <v>0</v>
      </c>
    </row>
    <row r="22" spans="1:5" ht="5.25" customHeight="1">
      <c r="A22" s="189"/>
      <c r="B22" s="204"/>
      <c r="C22" s="198"/>
      <c r="D22" s="198"/>
      <c r="E22" s="198"/>
    </row>
    <row r="23" spans="1:5" ht="15">
      <c r="B23" s="204" t="s">
        <v>138</v>
      </c>
      <c r="C23" s="205">
        <f>'5.6 Fasadni oder'!F38</f>
        <v>0</v>
      </c>
      <c r="D23" s="206"/>
      <c r="E23" s="205">
        <f>0</f>
        <v>0</v>
      </c>
    </row>
    <row r="24" spans="1:5" ht="5.25" customHeight="1">
      <c r="B24" s="204"/>
      <c r="C24" s="198"/>
      <c r="D24" s="198"/>
      <c r="E24" s="198"/>
    </row>
    <row r="25" spans="1:5" ht="15">
      <c r="A25" s="189"/>
      <c r="B25" s="204" t="s">
        <v>140</v>
      </c>
      <c r="C25" s="205">
        <f>'5.7 Zidarska dela'!F51</f>
        <v>0</v>
      </c>
      <c r="D25" s="206"/>
      <c r="E25" s="205">
        <f>'5.7 Zidarska dela'!F76</f>
        <v>0</v>
      </c>
    </row>
    <row r="26" spans="1:5" ht="5.25" customHeight="1">
      <c r="A26" s="189"/>
      <c r="B26" s="204"/>
      <c r="C26" s="198"/>
      <c r="D26" s="198"/>
      <c r="E26" s="198"/>
    </row>
    <row r="27" spans="1:5" ht="15">
      <c r="A27" s="189"/>
      <c r="B27" s="204" t="s">
        <v>141</v>
      </c>
      <c r="C27" s="205">
        <f>'5.8 Kanalizacijska dela'!F19</f>
        <v>0</v>
      </c>
      <c r="D27" s="206"/>
      <c r="E27" s="205">
        <f>'5.8 Kanalizacijska dela'!F30</f>
        <v>0</v>
      </c>
    </row>
    <row r="28" spans="1:5" ht="5.25" customHeight="1">
      <c r="A28" s="189"/>
      <c r="B28" s="204"/>
      <c r="C28" s="198"/>
      <c r="D28" s="198"/>
      <c r="E28" s="198"/>
    </row>
    <row r="29" spans="1:5" ht="15">
      <c r="A29" s="189"/>
      <c r="B29" s="204" t="s">
        <v>153</v>
      </c>
      <c r="C29" s="205">
        <f>'6.2 Krovsko kleparska dela'!F30</f>
        <v>0</v>
      </c>
      <c r="D29" s="206"/>
      <c r="E29" s="205">
        <f>'6.2 Krovsko kleparska dela'!F45</f>
        <v>0</v>
      </c>
    </row>
    <row r="30" spans="1:5" ht="5.25" customHeight="1">
      <c r="A30" s="189"/>
      <c r="B30" s="204"/>
      <c r="C30" s="198"/>
      <c r="D30" s="198"/>
      <c r="E30" s="198"/>
    </row>
    <row r="31" spans="1:5" ht="15">
      <c r="B31" s="204" t="s">
        <v>152</v>
      </c>
      <c r="C31" s="205">
        <f>'6.4 Ključavničarska dela'!F39</f>
        <v>0</v>
      </c>
      <c r="D31" s="206"/>
      <c r="E31" s="205">
        <f>'6.4 Ključavničarska dela'!F49</f>
        <v>0</v>
      </c>
    </row>
    <row r="32" spans="1:5" ht="6" customHeight="1">
      <c r="B32" s="204"/>
      <c r="C32" s="198"/>
      <c r="D32" s="198"/>
      <c r="E32" s="198"/>
    </row>
    <row r="33" spans="2:5" ht="15">
      <c r="B33" s="204" t="s">
        <v>151</v>
      </c>
      <c r="C33" s="205">
        <f>'6.5 Okna in vrata'!F91</f>
        <v>0</v>
      </c>
      <c r="D33" s="206"/>
      <c r="E33" s="205">
        <f>'6.5 Okna in vrata'!F100</f>
        <v>0</v>
      </c>
    </row>
    <row r="34" spans="2:5" ht="6" customHeight="1">
      <c r="B34" s="204"/>
      <c r="C34" s="198"/>
      <c r="D34" s="198"/>
      <c r="E34" s="198"/>
    </row>
    <row r="35" spans="2:5" ht="15">
      <c r="B35" s="204" t="s">
        <v>157</v>
      </c>
      <c r="C35" s="205">
        <f>'6.7 Fasaderska dela'!F51</f>
        <v>0</v>
      </c>
      <c r="D35" s="206"/>
      <c r="E35" s="205">
        <f>'6.7 Fasaderska dela'!F61</f>
        <v>0</v>
      </c>
    </row>
    <row r="36" spans="2:5" ht="3.75" customHeight="1">
      <c r="B36" s="204"/>
      <c r="C36" s="198"/>
      <c r="D36" s="198"/>
      <c r="E36" s="198"/>
    </row>
    <row r="37" spans="2:5" ht="15">
      <c r="B37" s="204" t="s">
        <v>158</v>
      </c>
      <c r="C37" s="205">
        <f>'6.17 Montažna in zaključna dela'!F11</f>
        <v>0</v>
      </c>
      <c r="D37" s="206"/>
      <c r="E37" s="205">
        <f>'6.17 Montažna in zaključna dela'!F25</f>
        <v>0</v>
      </c>
    </row>
    <row r="38" spans="2:5">
      <c r="D38" s="207"/>
    </row>
    <row r="39" spans="2:5" s="208" customFormat="1">
      <c r="C39" s="209"/>
      <c r="D39" s="210"/>
    </row>
    <row r="40" spans="2:5">
      <c r="B40" s="340" t="s">
        <v>107</v>
      </c>
      <c r="C40" s="341"/>
      <c r="D40" s="341"/>
      <c r="E40" s="340"/>
    </row>
    <row r="41" spans="2:5" ht="15">
      <c r="B41" s="342" t="s">
        <v>172</v>
      </c>
      <c r="C41" s="343"/>
      <c r="D41" s="343"/>
      <c r="E41" s="344">
        <f>'Ločena investicija'!F4</f>
        <v>0</v>
      </c>
    </row>
    <row r="42" spans="2:5" s="208" customFormat="1">
      <c r="C42" s="209"/>
      <c r="D42" s="209"/>
    </row>
  </sheetData>
  <sheetProtection algorithmName="SHA-512" hashValue="6NxBen4fJoDzzaSlONlGEkK6V9JKm0N0BUAxjMxqEXr/UQMEzWOg3K0Wyafmu3sYsxolKrdnrgYj+iGz6o1vpw==" saltValue="npWVbl3IIXyHg51zkSsLmA==" spinCount="100000" sheet="1" objects="1" scenarios="1"/>
  <mergeCells count="1">
    <mergeCell ref="B7:C7"/>
  </mergeCells>
  <pageMargins left="0.70866141732283472" right="0.70866141732283472" top="0.74803149606299213" bottom="0.74803149606299213" header="0.31496062992125984" footer="0.31496062992125984"/>
  <pageSetup paperSize="9" scale="99" fitToHeight="9"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37"/>
  <sheetViews>
    <sheetView view="pageBreakPreview" topLeftCell="A11" zoomScaleNormal="100" zoomScaleSheetLayoutView="100" workbookViewId="0">
      <selection activeCell="E10" sqref="E10"/>
    </sheetView>
  </sheetViews>
  <sheetFormatPr defaultColWidth="9.1640625" defaultRowHeight="12.3"/>
  <cols>
    <col min="1" max="1" width="5.71875" style="153" bestFit="1" customWidth="1"/>
    <col min="2" max="2" width="63.5546875" style="154" customWidth="1"/>
    <col min="3" max="3" width="8.1640625" style="155" bestFit="1" customWidth="1"/>
    <col min="4" max="4" width="5.44140625" style="156" customWidth="1"/>
    <col min="5" max="5" width="11.27734375" style="155" bestFit="1" customWidth="1"/>
    <col min="6" max="6" width="14.71875" style="155" customWidth="1"/>
    <col min="7" max="7" width="30.44140625" style="211" customWidth="1"/>
    <col min="8" max="16384" width="9.1640625" style="136"/>
  </cols>
  <sheetData>
    <row r="2" spans="1:7" ht="13.8">
      <c r="A2" s="158" t="s">
        <v>61</v>
      </c>
      <c r="B2" s="159" t="s">
        <v>50</v>
      </c>
      <c r="C2" s="158" t="s">
        <v>4</v>
      </c>
      <c r="D2" s="158" t="s">
        <v>0</v>
      </c>
      <c r="E2" s="158" t="s">
        <v>1</v>
      </c>
      <c r="F2" s="160" t="s">
        <v>2</v>
      </c>
    </row>
    <row r="3" spans="1:7" ht="15">
      <c r="B3" s="161"/>
    </row>
    <row r="4" spans="1:7" ht="18" customHeight="1">
      <c r="A4" s="162" t="s">
        <v>125</v>
      </c>
      <c r="B4" s="23" t="s">
        <v>124</v>
      </c>
      <c r="C4" s="163"/>
      <c r="D4" s="163"/>
      <c r="E4" s="163"/>
      <c r="F4" s="163"/>
    </row>
    <row r="5" spans="1:7" ht="15">
      <c r="A5" s="164"/>
      <c r="B5" s="24"/>
      <c r="C5" s="163"/>
      <c r="D5" s="163"/>
      <c r="E5" s="163"/>
      <c r="F5" s="163"/>
    </row>
    <row r="6" spans="1:7" ht="15">
      <c r="A6" s="273"/>
      <c r="B6" s="24"/>
      <c r="C6" s="163"/>
      <c r="D6" s="163"/>
      <c r="E6" s="165"/>
      <c r="F6" s="163"/>
    </row>
    <row r="7" spans="1:7" ht="24.9" thickBot="1">
      <c r="A7" s="133" t="s">
        <v>77</v>
      </c>
      <c r="B7" s="107" t="s">
        <v>162</v>
      </c>
      <c r="C7" s="134"/>
      <c r="D7" s="135"/>
      <c r="E7" s="170"/>
      <c r="F7" s="146"/>
    </row>
    <row r="8" spans="1:7" ht="17.25" customHeight="1" thickBot="1">
      <c r="A8" s="269"/>
      <c r="B8" s="172"/>
      <c r="C8" s="173">
        <v>1</v>
      </c>
      <c r="D8" s="174" t="s">
        <v>7</v>
      </c>
      <c r="E8" s="175"/>
      <c r="F8" s="142">
        <f>C8*E8</f>
        <v>0</v>
      </c>
      <c r="G8" s="276"/>
    </row>
    <row r="9" spans="1:7" ht="14.1">
      <c r="A9" s="143"/>
      <c r="B9" s="22"/>
      <c r="C9" s="144"/>
      <c r="D9" s="144"/>
      <c r="E9" s="144"/>
      <c r="F9" s="167"/>
    </row>
    <row r="10" spans="1:7" ht="358.5" customHeight="1" thickBot="1">
      <c r="A10" s="133" t="s">
        <v>73</v>
      </c>
      <c r="B10" s="107" t="s">
        <v>164</v>
      </c>
      <c r="C10" s="134"/>
      <c r="D10" s="135"/>
      <c r="E10" s="170"/>
      <c r="F10" s="146"/>
    </row>
    <row r="11" spans="1:7" ht="17.25" customHeight="1" thickBot="1">
      <c r="A11" s="269"/>
      <c r="B11" s="172"/>
      <c r="C11" s="173">
        <v>1</v>
      </c>
      <c r="D11" s="174" t="s">
        <v>7</v>
      </c>
      <c r="E11" s="175"/>
      <c r="F11" s="142">
        <f>C11*E11</f>
        <v>0</v>
      </c>
      <c r="G11" s="276"/>
    </row>
    <row r="12" spans="1:7" ht="14.1">
      <c r="A12" s="143"/>
      <c r="B12" s="22"/>
      <c r="C12" s="144"/>
      <c r="D12" s="144"/>
      <c r="E12" s="144"/>
      <c r="F12" s="167"/>
    </row>
    <row r="13" spans="1:7" ht="98.7" thickBot="1">
      <c r="A13" s="133" t="s">
        <v>74</v>
      </c>
      <c r="B13" s="107" t="s">
        <v>242</v>
      </c>
      <c r="C13" s="134"/>
      <c r="D13" s="135"/>
      <c r="E13" s="170"/>
      <c r="F13" s="146"/>
    </row>
    <row r="14" spans="1:7" ht="20.25" customHeight="1" thickBot="1">
      <c r="A14" s="269"/>
      <c r="B14" s="172" t="s">
        <v>165</v>
      </c>
      <c r="C14" s="173">
        <v>125</v>
      </c>
      <c r="D14" s="174" t="s">
        <v>5</v>
      </c>
      <c r="E14" s="175"/>
      <c r="F14" s="142">
        <f>C14*E14</f>
        <v>0</v>
      </c>
      <c r="G14" s="276"/>
    </row>
    <row r="15" spans="1:7" ht="20.25" customHeight="1" thickBot="1">
      <c r="A15" s="269"/>
      <c r="B15" s="172" t="s">
        <v>166</v>
      </c>
      <c r="C15" s="173">
        <v>320</v>
      </c>
      <c r="D15" s="174" t="s">
        <v>5</v>
      </c>
      <c r="E15" s="175"/>
      <c r="F15" s="142">
        <f>C15*E15</f>
        <v>0</v>
      </c>
      <c r="G15" s="276"/>
    </row>
    <row r="16" spans="1:7" ht="20.25" customHeight="1" thickBot="1">
      <c r="A16" s="269"/>
      <c r="B16" s="172" t="s">
        <v>173</v>
      </c>
      <c r="C16" s="173">
        <v>225</v>
      </c>
      <c r="D16" s="174" t="s">
        <v>5</v>
      </c>
      <c r="E16" s="175"/>
      <c r="F16" s="142">
        <f>C16*E16</f>
        <v>0</v>
      </c>
      <c r="G16" s="276"/>
    </row>
    <row r="17" spans="1:7" ht="14.1">
      <c r="A17" s="143"/>
      <c r="B17" s="22"/>
      <c r="C17" s="144"/>
      <c r="D17" s="144"/>
      <c r="E17" s="144"/>
      <c r="F17" s="167"/>
    </row>
    <row r="18" spans="1:7" ht="98.7" thickBot="1">
      <c r="A18" s="133" t="s">
        <v>75</v>
      </c>
      <c r="B18" s="107" t="s">
        <v>241</v>
      </c>
      <c r="C18" s="134"/>
      <c r="D18" s="135"/>
      <c r="E18" s="135"/>
      <c r="F18" s="146"/>
    </row>
    <row r="19" spans="1:7" ht="20.25" customHeight="1" thickBot="1">
      <c r="A19" s="269"/>
      <c r="B19" s="172" t="s">
        <v>165</v>
      </c>
      <c r="C19" s="173">
        <v>125</v>
      </c>
      <c r="D19" s="174" t="s">
        <v>5</v>
      </c>
      <c r="E19" s="175"/>
      <c r="F19" s="142">
        <f>C19*E19</f>
        <v>0</v>
      </c>
      <c r="G19" s="276"/>
    </row>
    <row r="20" spans="1:7" ht="20.25" customHeight="1" thickBot="1">
      <c r="A20" s="269"/>
      <c r="B20" s="172" t="s">
        <v>166</v>
      </c>
      <c r="C20" s="173">
        <v>320</v>
      </c>
      <c r="D20" s="174" t="s">
        <v>5</v>
      </c>
      <c r="E20" s="175"/>
      <c r="F20" s="142">
        <f>C20*E20</f>
        <v>0</v>
      </c>
      <c r="G20" s="276"/>
    </row>
    <row r="21" spans="1:7" ht="20.25" customHeight="1" thickBot="1">
      <c r="A21" s="269"/>
      <c r="B21" s="172" t="s">
        <v>173</v>
      </c>
      <c r="C21" s="173">
        <v>225</v>
      </c>
      <c r="D21" s="174" t="s">
        <v>5</v>
      </c>
      <c r="E21" s="175"/>
      <c r="F21" s="142">
        <f>C21*E21</f>
        <v>0</v>
      </c>
      <c r="G21" s="276"/>
    </row>
    <row r="22" spans="1:7" ht="14.1">
      <c r="A22" s="143"/>
      <c r="B22" s="22"/>
      <c r="C22" s="144"/>
      <c r="D22" s="144"/>
      <c r="E22" s="144"/>
      <c r="F22" s="167"/>
    </row>
    <row r="23" spans="1:7" ht="14.4" thickBot="1">
      <c r="A23" s="166"/>
      <c r="B23" s="22"/>
      <c r="C23" s="144"/>
      <c r="D23" s="144"/>
      <c r="E23" s="144"/>
      <c r="F23" s="167"/>
    </row>
    <row r="24" spans="1:7" ht="15.3" thickBot="1">
      <c r="A24" s="179"/>
      <c r="B24" s="23" t="s">
        <v>124</v>
      </c>
      <c r="C24" s="346" t="s">
        <v>3</v>
      </c>
      <c r="D24" s="347"/>
      <c r="E24" s="182"/>
      <c r="F24" s="183">
        <f>SUM(F4:F23)</f>
        <v>0</v>
      </c>
    </row>
    <row r="25" spans="1:7" ht="14.1">
      <c r="A25" s="166"/>
      <c r="B25" s="22"/>
      <c r="C25" s="144"/>
      <c r="D25" s="144"/>
      <c r="E25" s="144"/>
      <c r="F25" s="144"/>
    </row>
    <row r="28" spans="1:7">
      <c r="B28" s="136"/>
    </row>
    <row r="29" spans="1:7">
      <c r="B29" s="136"/>
    </row>
    <row r="30" spans="1:7">
      <c r="B30" s="136"/>
    </row>
    <row r="31" spans="1:7">
      <c r="B31" s="136"/>
    </row>
    <row r="32" spans="1:7">
      <c r="B32" s="136"/>
    </row>
    <row r="33" spans="2:2">
      <c r="B33" s="136"/>
    </row>
    <row r="34" spans="2:2">
      <c r="B34" s="136"/>
    </row>
    <row r="35" spans="2:2">
      <c r="B35" s="136"/>
    </row>
    <row r="36" spans="2:2">
      <c r="B36" s="136"/>
    </row>
    <row r="37" spans="2:2">
      <c r="B37" s="136"/>
    </row>
  </sheetData>
  <sheetProtection algorithmName="SHA-512" hashValue="dfwt98yfgZhpfs2RvYllg4jaYKNJoO8p9g+RD9ciW2sv7bf+SxynFInCGxuprk6iO1U03ErVRD3b9MCTPk+G3g==" saltValue="ZY1pnIopw5r3H/HyMf1YGA==" spinCount="100000" sheet="1" objects="1" scenarios="1"/>
  <protectedRanges>
    <protectedRange sqref="E3:E23" name="Obseg1"/>
  </protectedRanges>
  <mergeCells count="1">
    <mergeCell ref="C24:D24"/>
  </mergeCells>
  <conditionalFormatting sqref="E2:F6 E23:F65531 E10:F12">
    <cfRule type="cellIs" dxfId="234" priority="19" stopIfTrue="1" operator="equal">
      <formula>0</formula>
    </cfRule>
  </conditionalFormatting>
  <conditionalFormatting sqref="E1:F1">
    <cfRule type="cellIs" dxfId="233" priority="18" stopIfTrue="1" operator="equal">
      <formula>0</formula>
    </cfRule>
  </conditionalFormatting>
  <conditionalFormatting sqref="E7:F9">
    <cfRule type="cellIs" dxfId="232" priority="9" stopIfTrue="1" operator="equal">
      <formula>0</formula>
    </cfRule>
  </conditionalFormatting>
  <conditionalFormatting sqref="E22:F22 E17:F18 E13:F13">
    <cfRule type="cellIs" dxfId="231" priority="8" stopIfTrue="1" operator="equal">
      <formula>0</formula>
    </cfRule>
  </conditionalFormatting>
  <conditionalFormatting sqref="E21:F21">
    <cfRule type="cellIs" dxfId="230" priority="7" stopIfTrue="1" operator="equal">
      <formula>0</formula>
    </cfRule>
  </conditionalFormatting>
  <conditionalFormatting sqref="E16:F16">
    <cfRule type="cellIs" dxfId="229" priority="6" stopIfTrue="1" operator="equal">
      <formula>0</formula>
    </cfRule>
  </conditionalFormatting>
  <conditionalFormatting sqref="E15:F15">
    <cfRule type="cellIs" dxfId="228" priority="5" stopIfTrue="1" operator="equal">
      <formula>0</formula>
    </cfRule>
  </conditionalFormatting>
  <conditionalFormatting sqref="E20:F20">
    <cfRule type="cellIs" dxfId="227" priority="4" stopIfTrue="1" operator="equal">
      <formula>0</formula>
    </cfRule>
  </conditionalFormatting>
  <conditionalFormatting sqref="E14:F14">
    <cfRule type="cellIs" dxfId="226" priority="3" stopIfTrue="1" operator="equal">
      <formula>0</formula>
    </cfRule>
  </conditionalFormatting>
  <conditionalFormatting sqref="E19:F19">
    <cfRule type="cellIs" dxfId="225"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80"/>
  <sheetViews>
    <sheetView view="pageBreakPreview" topLeftCell="A55" zoomScaleNormal="100" zoomScaleSheetLayoutView="100" workbookViewId="0">
      <selection activeCell="E15" sqref="E15"/>
    </sheetView>
  </sheetViews>
  <sheetFormatPr defaultColWidth="9.1640625" defaultRowHeight="12.3"/>
  <cols>
    <col min="1" max="1" width="6.27734375" style="153" bestFit="1" customWidth="1"/>
    <col min="2" max="2" width="62.27734375" style="154" customWidth="1"/>
    <col min="3" max="3" width="8.1640625" style="155" bestFit="1" customWidth="1"/>
    <col min="4" max="4" width="6.1640625" style="156" bestFit="1" customWidth="1"/>
    <col min="5" max="5" width="11.27734375" style="155" bestFit="1" customWidth="1"/>
    <col min="6" max="6" width="14.71875" style="155" customWidth="1"/>
    <col min="7" max="7" width="10.83203125" style="157" bestFit="1" customWidth="1"/>
    <col min="8" max="16384" width="9.1640625" style="136"/>
  </cols>
  <sheetData>
    <row r="2" spans="1:7" ht="13.8">
      <c r="A2" s="158" t="s">
        <v>61</v>
      </c>
      <c r="B2" s="159" t="s">
        <v>50</v>
      </c>
      <c r="C2" s="158" t="s">
        <v>4</v>
      </c>
      <c r="D2" s="158" t="s">
        <v>0</v>
      </c>
      <c r="E2" s="158" t="s">
        <v>1</v>
      </c>
      <c r="F2" s="160" t="s">
        <v>2</v>
      </c>
    </row>
    <row r="3" spans="1:7" ht="15">
      <c r="B3" s="161"/>
    </row>
    <row r="4" spans="1:7" ht="18" customHeight="1">
      <c r="A4" s="162" t="s">
        <v>128</v>
      </c>
      <c r="B4" s="23" t="s">
        <v>8</v>
      </c>
      <c r="C4" s="163"/>
      <c r="D4" s="163"/>
      <c r="E4" s="163"/>
      <c r="F4" s="163"/>
    </row>
    <row r="5" spans="1:7" ht="7.5" customHeight="1">
      <c r="A5" s="164"/>
      <c r="B5" s="24"/>
      <c r="C5" s="163"/>
      <c r="D5" s="163"/>
      <c r="E5" s="163"/>
      <c r="F5" s="163"/>
    </row>
    <row r="6" spans="1:7" ht="9" customHeight="1">
      <c r="A6" s="164"/>
      <c r="B6" s="24"/>
      <c r="C6" s="163"/>
      <c r="D6" s="163"/>
      <c r="E6" s="165"/>
      <c r="F6" s="163"/>
    </row>
    <row r="7" spans="1:7" ht="328.5" customHeight="1">
      <c r="A7" s="348" t="s">
        <v>63</v>
      </c>
      <c r="B7" s="349"/>
      <c r="C7" s="349"/>
      <c r="D7" s="349"/>
      <c r="E7" s="349"/>
      <c r="F7" s="349"/>
    </row>
    <row r="8" spans="1:7" ht="14.1">
      <c r="A8" s="166"/>
      <c r="B8" s="22"/>
      <c r="C8" s="144"/>
      <c r="D8" s="144"/>
      <c r="E8" s="144"/>
      <c r="F8" s="167"/>
    </row>
    <row r="9" spans="1:7" ht="14.4" thickBot="1">
      <c r="A9" s="166"/>
      <c r="B9" s="168" t="s">
        <v>56</v>
      </c>
      <c r="C9" s="144"/>
      <c r="D9" s="144"/>
      <c r="E9" s="144"/>
      <c r="F9" s="167"/>
    </row>
    <row r="10" spans="1:7" ht="14.4" thickTop="1">
      <c r="A10" s="166"/>
      <c r="B10" s="22"/>
      <c r="C10" s="144"/>
      <c r="D10" s="144"/>
      <c r="E10" s="144"/>
      <c r="F10" s="167"/>
    </row>
    <row r="11" spans="1:7" ht="14.1">
      <c r="A11" s="166"/>
      <c r="B11" s="22"/>
      <c r="C11" s="144"/>
      <c r="D11" s="144"/>
      <c r="E11" s="144"/>
      <c r="F11" s="167"/>
    </row>
    <row r="12" spans="1:7" ht="75.3">
      <c r="A12" s="166"/>
      <c r="B12" s="169" t="s">
        <v>110</v>
      </c>
      <c r="C12" s="144"/>
      <c r="D12" s="144"/>
      <c r="E12" s="144"/>
      <c r="F12" s="167"/>
    </row>
    <row r="13" spans="1:7" ht="14.1">
      <c r="A13" s="166"/>
      <c r="B13" s="22"/>
      <c r="C13" s="144"/>
      <c r="D13" s="144"/>
      <c r="E13" s="144"/>
      <c r="F13" s="167"/>
    </row>
    <row r="14" spans="1:7" ht="14.1">
      <c r="A14" s="166"/>
      <c r="B14" s="22"/>
      <c r="C14" s="144"/>
      <c r="D14" s="144"/>
      <c r="E14" s="144"/>
      <c r="F14" s="167"/>
    </row>
    <row r="15" spans="1:7" ht="61.8" thickBot="1">
      <c r="A15" s="133" t="s">
        <v>77</v>
      </c>
      <c r="B15" s="176" t="s">
        <v>163</v>
      </c>
      <c r="C15" s="134"/>
      <c r="D15" s="135"/>
      <c r="E15" s="135"/>
      <c r="F15" s="146"/>
    </row>
    <row r="16" spans="1:7" ht="17.25" customHeight="1" thickBot="1">
      <c r="A16" s="269"/>
      <c r="B16" s="172" t="s">
        <v>70</v>
      </c>
      <c r="C16" s="173">
        <v>2</v>
      </c>
      <c r="D16" s="174" t="s">
        <v>9</v>
      </c>
      <c r="E16" s="175"/>
      <c r="F16" s="142">
        <f t="shared" ref="F16:F18" si="0">C16*E16</f>
        <v>0</v>
      </c>
      <c r="G16" s="276"/>
    </row>
    <row r="17" spans="1:7" ht="17.25" customHeight="1" thickBot="1">
      <c r="A17" s="269"/>
      <c r="B17" s="172" t="s">
        <v>177</v>
      </c>
      <c r="C17" s="173">
        <v>21</v>
      </c>
      <c r="D17" s="174" t="s">
        <v>9</v>
      </c>
      <c r="E17" s="175"/>
      <c r="F17" s="142">
        <f t="shared" si="0"/>
        <v>0</v>
      </c>
      <c r="G17" s="276"/>
    </row>
    <row r="18" spans="1:7" ht="17.25" customHeight="1" thickBot="1">
      <c r="A18" s="269"/>
      <c r="B18" s="172" t="s">
        <v>178</v>
      </c>
      <c r="C18" s="173">
        <v>2</v>
      </c>
      <c r="D18" s="174" t="s">
        <v>9</v>
      </c>
      <c r="E18" s="175"/>
      <c r="F18" s="142">
        <f t="shared" si="0"/>
        <v>0</v>
      </c>
      <c r="G18" s="276"/>
    </row>
    <row r="19" spans="1:7" ht="14.1">
      <c r="A19" s="143"/>
      <c r="B19" s="22"/>
      <c r="C19" s="144"/>
      <c r="D19" s="144"/>
      <c r="E19" s="144"/>
      <c r="F19" s="144"/>
    </row>
    <row r="20" spans="1:7" ht="37.200000000000003" thickBot="1">
      <c r="A20" s="133" t="s">
        <v>73</v>
      </c>
      <c r="B20" s="176" t="s">
        <v>245</v>
      </c>
      <c r="C20" s="134"/>
      <c r="D20" s="135"/>
      <c r="E20" s="135"/>
      <c r="F20" s="146"/>
    </row>
    <row r="21" spans="1:7" ht="17.25" customHeight="1" thickBot="1">
      <c r="A21" s="269"/>
      <c r="B21" s="172" t="s">
        <v>71</v>
      </c>
      <c r="C21" s="173">
        <v>2</v>
      </c>
      <c r="D21" s="174" t="s">
        <v>9</v>
      </c>
      <c r="E21" s="175"/>
      <c r="F21" s="142">
        <f>C21*E21</f>
        <v>0</v>
      </c>
      <c r="G21" s="276"/>
    </row>
    <row r="22" spans="1:7" ht="17.25" customHeight="1" thickBot="1">
      <c r="A22" s="269"/>
      <c r="B22" s="172" t="s">
        <v>72</v>
      </c>
      <c r="C22" s="173">
        <v>3</v>
      </c>
      <c r="D22" s="174" t="s">
        <v>9</v>
      </c>
      <c r="E22" s="175"/>
      <c r="F22" s="142">
        <f>C22*E22</f>
        <v>0</v>
      </c>
      <c r="G22" s="276"/>
    </row>
    <row r="23" spans="1:7" ht="14.1">
      <c r="A23" s="143"/>
      <c r="B23" s="22"/>
      <c r="C23" s="144"/>
      <c r="D23" s="144"/>
      <c r="E23" s="144"/>
      <c r="F23" s="144"/>
    </row>
    <row r="24" spans="1:7" ht="61.8" thickBot="1">
      <c r="A24" s="133" t="s">
        <v>74</v>
      </c>
      <c r="B24" s="107" t="s">
        <v>183</v>
      </c>
      <c r="C24" s="134"/>
      <c r="D24" s="135"/>
      <c r="E24" s="135"/>
      <c r="F24" s="146"/>
    </row>
    <row r="25" spans="1:7" ht="17.25" customHeight="1" thickBot="1">
      <c r="A25" s="269"/>
      <c r="B25" s="172"/>
      <c r="C25" s="173">
        <v>3</v>
      </c>
      <c r="D25" s="174" t="s">
        <v>7</v>
      </c>
      <c r="E25" s="175"/>
      <c r="F25" s="142">
        <f>C25*E25</f>
        <v>0</v>
      </c>
      <c r="G25" s="276"/>
    </row>
    <row r="26" spans="1:7" ht="14.1">
      <c r="A26" s="143"/>
      <c r="B26" s="22"/>
      <c r="C26" s="144"/>
      <c r="D26" s="144"/>
      <c r="E26" s="144"/>
      <c r="F26" s="167"/>
    </row>
    <row r="27" spans="1:7" ht="147.9" thickBot="1">
      <c r="A27" s="133" t="s">
        <v>75</v>
      </c>
      <c r="B27" s="107" t="s">
        <v>167</v>
      </c>
      <c r="C27" s="134"/>
      <c r="D27" s="135"/>
      <c r="E27" s="135"/>
      <c r="F27" s="146"/>
    </row>
    <row r="28" spans="1:7" ht="17.25" customHeight="1" thickBot="1">
      <c r="A28" s="269"/>
      <c r="B28" s="172" t="s">
        <v>120</v>
      </c>
      <c r="C28" s="173">
        <v>5</v>
      </c>
      <c r="D28" s="174" t="s">
        <v>52</v>
      </c>
      <c r="E28" s="175"/>
      <c r="F28" s="142">
        <f>C28*E28</f>
        <v>0</v>
      </c>
      <c r="G28" s="276"/>
    </row>
    <row r="29" spans="1:7" ht="17.25" customHeight="1" thickBot="1">
      <c r="A29" s="269"/>
      <c r="B29" s="172" t="s">
        <v>121</v>
      </c>
      <c r="C29" s="173">
        <v>5</v>
      </c>
      <c r="D29" s="174" t="s">
        <v>52</v>
      </c>
      <c r="E29" s="175"/>
      <c r="F29" s="142">
        <f>C29*E29</f>
        <v>0</v>
      </c>
      <c r="G29" s="276"/>
    </row>
    <row r="30" spans="1:7" ht="14.1">
      <c r="A30" s="143"/>
      <c r="B30" s="22"/>
      <c r="C30" s="144"/>
      <c r="D30" s="144"/>
      <c r="E30" s="144"/>
      <c r="F30" s="167"/>
    </row>
    <row r="31" spans="1:7" ht="14.4" thickBot="1">
      <c r="A31" s="143"/>
      <c r="B31" s="168" t="s">
        <v>57</v>
      </c>
      <c r="C31" s="144"/>
      <c r="D31" s="144"/>
      <c r="E31" s="144"/>
      <c r="F31" s="167"/>
    </row>
    <row r="32" spans="1:7" ht="14.4" thickTop="1">
      <c r="A32" s="143"/>
      <c r="B32" s="22"/>
      <c r="C32" s="144"/>
      <c r="D32" s="144"/>
      <c r="E32" s="144"/>
      <c r="F32" s="167"/>
    </row>
    <row r="33" spans="1:7" ht="111" thickBot="1">
      <c r="A33" s="133" t="s">
        <v>78</v>
      </c>
      <c r="B33" s="176" t="s">
        <v>184</v>
      </c>
      <c r="C33" s="177"/>
      <c r="D33" s="135"/>
      <c r="E33" s="178"/>
      <c r="F33" s="146"/>
    </row>
    <row r="34" spans="1:7" ht="17.25" customHeight="1" thickBot="1">
      <c r="A34" s="269"/>
      <c r="B34" s="172"/>
      <c r="C34" s="173">
        <v>512</v>
      </c>
      <c r="D34" s="174" t="s">
        <v>5</v>
      </c>
      <c r="E34" s="175"/>
      <c r="F34" s="142">
        <f>C34*E34</f>
        <v>0</v>
      </c>
      <c r="G34" s="276"/>
    </row>
    <row r="35" spans="1:7" ht="14.1">
      <c r="A35" s="143"/>
      <c r="B35" s="22" t="s">
        <v>103</v>
      </c>
      <c r="C35" s="144"/>
      <c r="D35" s="144"/>
      <c r="E35" s="144"/>
      <c r="F35" s="167"/>
    </row>
    <row r="36" spans="1:7" ht="37.200000000000003" thickBot="1">
      <c r="A36" s="133" t="s">
        <v>76</v>
      </c>
      <c r="B36" s="176" t="s">
        <v>244</v>
      </c>
      <c r="C36" s="134"/>
      <c r="D36" s="135"/>
      <c r="E36" s="178"/>
      <c r="F36" s="146"/>
    </row>
    <row r="37" spans="1:7" ht="17.25" customHeight="1" thickBot="1">
      <c r="A37" s="269"/>
      <c r="B37" s="172"/>
      <c r="C37" s="173">
        <v>101</v>
      </c>
      <c r="D37" s="174" t="s">
        <v>6</v>
      </c>
      <c r="E37" s="175"/>
      <c r="F37" s="142">
        <f>C37*E37</f>
        <v>0</v>
      </c>
      <c r="G37" s="276"/>
    </row>
    <row r="38" spans="1:7" ht="14.1">
      <c r="A38" s="143"/>
      <c r="B38" s="22"/>
      <c r="C38" s="144"/>
      <c r="D38" s="144"/>
      <c r="E38" s="144"/>
      <c r="F38" s="167"/>
    </row>
    <row r="39" spans="1:7" s="5" customFormat="1" ht="49.5" thickBot="1">
      <c r="A39" s="73" t="s">
        <v>79</v>
      </c>
      <c r="B39" s="106" t="s">
        <v>243</v>
      </c>
      <c r="C39" s="11"/>
      <c r="D39" s="12"/>
      <c r="E39" s="12"/>
      <c r="F39" s="17"/>
    </row>
    <row r="40" spans="1:7" s="5" customFormat="1" ht="17.25" customHeight="1" thickBot="1">
      <c r="A40" s="264"/>
      <c r="B40" s="43"/>
      <c r="C40" s="66">
        <v>18</v>
      </c>
      <c r="D40" s="65" t="s">
        <v>6</v>
      </c>
      <c r="E40" s="64"/>
      <c r="F40" s="20">
        <f>C40*E40</f>
        <v>0</v>
      </c>
      <c r="G40" s="276"/>
    </row>
    <row r="41" spans="1:7" s="5" customFormat="1" ht="14.1">
      <c r="A41" s="266"/>
      <c r="B41" s="1"/>
      <c r="C41" s="2"/>
      <c r="D41" s="2"/>
      <c r="E41" s="2"/>
      <c r="F41" s="15"/>
    </row>
    <row r="42" spans="1:7" ht="14.4" thickBot="1">
      <c r="A42" s="143"/>
      <c r="B42" s="22"/>
      <c r="C42" s="144"/>
      <c r="D42" s="144"/>
      <c r="E42" s="144"/>
      <c r="F42" s="167"/>
    </row>
    <row r="43" spans="1:7" ht="15.3" thickBot="1">
      <c r="A43" s="222"/>
      <c r="B43" s="23" t="s">
        <v>8</v>
      </c>
      <c r="C43" s="180"/>
      <c r="D43" s="181" t="s">
        <v>3</v>
      </c>
      <c r="E43" s="182"/>
      <c r="F43" s="183">
        <f>SUM(F8:F42)</f>
        <v>0</v>
      </c>
    </row>
    <row r="44" spans="1:7" ht="14.1">
      <c r="A44" s="143"/>
      <c r="B44" s="22"/>
      <c r="C44" s="144"/>
      <c r="D44" s="144"/>
      <c r="E44" s="144"/>
      <c r="F44" s="144"/>
    </row>
    <row r="45" spans="1:7">
      <c r="A45" s="272"/>
    </row>
    <row r="46" spans="1:7" ht="14.4" thickBot="1">
      <c r="A46" s="143"/>
      <c r="B46" s="168" t="s">
        <v>85</v>
      </c>
      <c r="C46" s="144"/>
      <c r="D46" s="144"/>
      <c r="E46" s="144"/>
      <c r="F46" s="144"/>
    </row>
    <row r="47" spans="1:7" ht="12.6" thickTop="1">
      <c r="A47" s="272"/>
    </row>
    <row r="48" spans="1:7" ht="63">
      <c r="A48" s="143"/>
      <c r="B48" s="169" t="s">
        <v>111</v>
      </c>
      <c r="C48" s="144"/>
      <c r="D48" s="144"/>
      <c r="E48" s="144"/>
      <c r="F48" s="167"/>
    </row>
    <row r="49" spans="1:7" ht="14.1">
      <c r="A49" s="143"/>
      <c r="B49" s="22"/>
      <c r="C49" s="144"/>
      <c r="D49" s="144"/>
      <c r="E49" s="144"/>
      <c r="F49" s="167"/>
    </row>
    <row r="50" spans="1:7" ht="14.1">
      <c r="A50" s="143"/>
      <c r="B50" s="22"/>
      <c r="C50" s="144"/>
      <c r="D50" s="144"/>
      <c r="E50" s="144"/>
      <c r="F50" s="167"/>
    </row>
    <row r="51" spans="1:7" ht="74.099999999999994" thickBot="1">
      <c r="A51" s="133" t="s">
        <v>80</v>
      </c>
      <c r="B51" s="107" t="s">
        <v>195</v>
      </c>
      <c r="C51" s="134"/>
      <c r="D51" s="135"/>
      <c r="E51" s="170"/>
      <c r="F51" s="146"/>
    </row>
    <row r="52" spans="1:7" ht="17.25" customHeight="1" thickBot="1">
      <c r="A52" s="269"/>
      <c r="B52" s="172"/>
      <c r="C52" s="173">
        <v>1.6</v>
      </c>
      <c r="D52" s="174" t="s">
        <v>58</v>
      </c>
      <c r="E52" s="175"/>
      <c r="F52" s="142">
        <f>C52*E52</f>
        <v>0</v>
      </c>
      <c r="G52" s="276"/>
    </row>
    <row r="53" spans="1:7" ht="14.1">
      <c r="A53" s="143"/>
      <c r="B53" s="22"/>
      <c r="C53" s="144"/>
      <c r="D53" s="144"/>
      <c r="E53" s="144"/>
      <c r="F53" s="167"/>
    </row>
    <row r="54" spans="1:7" ht="49.5" thickBot="1">
      <c r="A54" s="133" t="s">
        <v>81</v>
      </c>
      <c r="B54" s="107" t="s">
        <v>196</v>
      </c>
      <c r="C54" s="134"/>
      <c r="D54" s="135"/>
      <c r="E54" s="170"/>
      <c r="F54" s="146"/>
    </row>
    <row r="55" spans="1:7" ht="17.25" customHeight="1" thickBot="1">
      <c r="A55" s="269"/>
      <c r="B55" s="172"/>
      <c r="C55" s="173">
        <v>2.8</v>
      </c>
      <c r="D55" s="174" t="s">
        <v>58</v>
      </c>
      <c r="E55" s="175"/>
      <c r="F55" s="142">
        <f>C55*E55</f>
        <v>0</v>
      </c>
      <c r="G55" s="276"/>
    </row>
    <row r="56" spans="1:7" ht="14.1">
      <c r="A56" s="143"/>
      <c r="B56" s="22"/>
      <c r="C56" s="144"/>
      <c r="D56" s="144"/>
      <c r="E56" s="144"/>
      <c r="F56" s="167"/>
    </row>
    <row r="57" spans="1:7">
      <c r="A57" s="272"/>
    </row>
    <row r="58" spans="1:7" ht="14.4" thickBot="1">
      <c r="A58" s="143"/>
      <c r="B58" s="168" t="s">
        <v>56</v>
      </c>
      <c r="C58" s="144"/>
      <c r="D58" s="144"/>
      <c r="E58" s="144"/>
      <c r="F58" s="167"/>
    </row>
    <row r="59" spans="1:7" ht="14.4" thickTop="1">
      <c r="A59" s="143"/>
      <c r="B59" s="22"/>
      <c r="C59" s="144"/>
      <c r="D59" s="144"/>
      <c r="E59" s="144"/>
      <c r="F59" s="167"/>
    </row>
    <row r="60" spans="1:7" ht="14.1">
      <c r="A60" s="143"/>
      <c r="B60" s="22"/>
      <c r="C60" s="144"/>
      <c r="D60" s="144"/>
      <c r="E60" s="144"/>
      <c r="F60" s="167"/>
    </row>
    <row r="61" spans="1:7" ht="209.4" thickBot="1">
      <c r="A61" s="133" t="s">
        <v>82</v>
      </c>
      <c r="B61" s="176" t="s">
        <v>186</v>
      </c>
      <c r="C61" s="134"/>
      <c r="D61" s="135"/>
      <c r="E61" s="135"/>
      <c r="F61" s="146"/>
    </row>
    <row r="62" spans="1:7" ht="17.25" customHeight="1" thickBot="1">
      <c r="A62" s="269"/>
      <c r="B62" s="172"/>
      <c r="C62" s="173">
        <v>15</v>
      </c>
      <c r="D62" s="174" t="s">
        <v>58</v>
      </c>
      <c r="E62" s="175"/>
      <c r="F62" s="142">
        <f>C62*E62</f>
        <v>0</v>
      </c>
      <c r="G62" s="276"/>
    </row>
    <row r="63" spans="1:7" ht="14.1">
      <c r="A63" s="143"/>
      <c r="B63" s="22"/>
      <c r="C63" s="144"/>
      <c r="D63" s="144"/>
      <c r="E63" s="144"/>
      <c r="F63" s="167"/>
    </row>
    <row r="64" spans="1:7" ht="49.5" thickBot="1">
      <c r="A64" s="133" t="s">
        <v>83</v>
      </c>
      <c r="B64" s="107" t="s">
        <v>185</v>
      </c>
      <c r="C64" s="134"/>
      <c r="D64" s="135"/>
      <c r="E64" s="135"/>
      <c r="F64" s="146"/>
    </row>
    <row r="65" spans="1:7" ht="17.25" customHeight="1" thickBot="1">
      <c r="A65" s="269"/>
      <c r="B65" s="172"/>
      <c r="C65" s="173">
        <v>31</v>
      </c>
      <c r="D65" s="174" t="s">
        <v>5</v>
      </c>
      <c r="E65" s="175"/>
      <c r="F65" s="142">
        <f>C65*E65</f>
        <v>0</v>
      </c>
      <c r="G65" s="276"/>
    </row>
    <row r="66" spans="1:7" ht="14.1">
      <c r="A66" s="143"/>
      <c r="B66" s="22"/>
      <c r="C66" s="144"/>
      <c r="D66" s="144"/>
      <c r="E66" s="144"/>
      <c r="F66" s="167"/>
    </row>
    <row r="67" spans="1:7" s="5" customFormat="1" ht="37.200000000000003" thickBot="1">
      <c r="A67" s="73" t="s">
        <v>84</v>
      </c>
      <c r="B67" s="274" t="s">
        <v>115</v>
      </c>
      <c r="C67" s="49"/>
      <c r="D67" s="12"/>
      <c r="E67" s="12"/>
      <c r="F67" s="17"/>
    </row>
    <row r="68" spans="1:7" s="5" customFormat="1" ht="17.25" customHeight="1" thickBot="1">
      <c r="A68" s="60"/>
      <c r="B68" s="43"/>
      <c r="C68" s="213">
        <v>0.05</v>
      </c>
      <c r="D68" s="65"/>
      <c r="E68" s="64">
        <f>SUM(F43:F67)</f>
        <v>0</v>
      </c>
      <c r="F68" s="20">
        <f>C68*E68</f>
        <v>0</v>
      </c>
    </row>
    <row r="69" spans="1:7" s="5" customFormat="1" ht="14.1">
      <c r="A69" s="57"/>
      <c r="B69" s="1"/>
      <c r="C69" s="2"/>
      <c r="D69" s="2"/>
      <c r="E69" s="2"/>
      <c r="F69" s="15"/>
    </row>
    <row r="70" spans="1:7" ht="12.6" thickBot="1">
      <c r="B70" s="136"/>
    </row>
    <row r="71" spans="1:7" ht="15.3" thickBot="1">
      <c r="A71" s="179"/>
      <c r="B71" s="23" t="s">
        <v>86</v>
      </c>
      <c r="C71" s="350" t="s">
        <v>3</v>
      </c>
      <c r="D71" s="351"/>
      <c r="E71" s="182"/>
      <c r="F71" s="183">
        <f>SUM(F46:F70)</f>
        <v>0</v>
      </c>
    </row>
    <row r="72" spans="1:7">
      <c r="B72" s="136"/>
    </row>
    <row r="73" spans="1:7">
      <c r="B73" s="136"/>
    </row>
    <row r="74" spans="1:7">
      <c r="B74" s="136"/>
    </row>
    <row r="75" spans="1:7">
      <c r="B75" s="136"/>
    </row>
    <row r="76" spans="1:7">
      <c r="B76" s="136"/>
    </row>
    <row r="77" spans="1:7">
      <c r="B77" s="136"/>
    </row>
    <row r="78" spans="1:7">
      <c r="B78" s="136"/>
    </row>
    <row r="79" spans="1:7">
      <c r="B79" s="136"/>
    </row>
    <row r="80" spans="1:7">
      <c r="B80" s="136"/>
    </row>
  </sheetData>
  <sheetProtection algorithmName="SHA-512" hashValue="ISpStkanhaSX3zdM26QGve8Jo/LQXuEcSZX2WlvsbczovZoBd8HGc/JdrY/3c+fEYr8A3HVTYrPQq2tv383wzw==" saltValue="uTZeTy51Adf9OpZQd/R/qg==" spinCount="100000" sheet="1" objects="1" scenarios="1"/>
  <protectedRanges>
    <protectedRange sqref="E9:E70" name="Obseg1"/>
  </protectedRanges>
  <mergeCells count="2">
    <mergeCell ref="A7:F7"/>
    <mergeCell ref="C71:D71"/>
  </mergeCells>
  <phoneticPr fontId="11" type="noConversion"/>
  <conditionalFormatting sqref="F57:F60 F70:F65234 F19:F23 F42:F50 F30:F33 E39:F41 F35:F38 F27:F28 F1:F17">
    <cfRule type="cellIs" dxfId="224" priority="80" stopIfTrue="1" operator="equal">
      <formula>0</formula>
    </cfRule>
  </conditionalFormatting>
  <conditionalFormatting sqref="F34">
    <cfRule type="cellIs" dxfId="223" priority="61" stopIfTrue="1" operator="equal">
      <formula>0</formula>
    </cfRule>
  </conditionalFormatting>
  <conditionalFormatting sqref="F67:F69">
    <cfRule type="cellIs" dxfId="222" priority="60" stopIfTrue="1" operator="equal">
      <formula>0</formula>
    </cfRule>
  </conditionalFormatting>
  <conditionalFormatting sqref="F29">
    <cfRule type="cellIs" dxfId="221" priority="54" stopIfTrue="1" operator="equal">
      <formula>0</formula>
    </cfRule>
  </conditionalFormatting>
  <conditionalFormatting sqref="F18">
    <cfRule type="cellIs" dxfId="220" priority="17" stopIfTrue="1" operator="equal">
      <formula>0</formula>
    </cfRule>
  </conditionalFormatting>
  <conditionalFormatting sqref="F64:F66">
    <cfRule type="cellIs" dxfId="219" priority="14" stopIfTrue="1" operator="equal">
      <formula>0</formula>
    </cfRule>
  </conditionalFormatting>
  <conditionalFormatting sqref="F24:F26">
    <cfRule type="cellIs" dxfId="218" priority="8" stopIfTrue="1" operator="equal">
      <formula>0</formula>
    </cfRule>
  </conditionalFormatting>
  <conditionalFormatting sqref="F51:F53">
    <cfRule type="cellIs" dxfId="217" priority="3" stopIfTrue="1" operator="equal">
      <formula>0</formula>
    </cfRule>
  </conditionalFormatting>
  <conditionalFormatting sqref="F61:F63">
    <cfRule type="cellIs" dxfId="216" priority="2" stopIfTrue="1" operator="equal">
      <formula>0</formula>
    </cfRule>
  </conditionalFormatting>
  <conditionalFormatting sqref="F54:F56">
    <cfRule type="cellIs" dxfId="215"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3" manualBreakCount="3">
    <brk id="8" max="5" man="1"/>
    <brk id="35" max="5" man="1"/>
    <brk id="4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G45"/>
  <sheetViews>
    <sheetView view="pageBreakPreview" topLeftCell="A32" zoomScaleNormal="100" zoomScaleSheetLayoutView="100" workbookViewId="0">
      <selection activeCell="E16" sqref="E16"/>
    </sheetView>
  </sheetViews>
  <sheetFormatPr defaultColWidth="9.1640625" defaultRowHeight="15"/>
  <cols>
    <col min="1" max="1" width="5.71875" style="70"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15" customWidth="1"/>
    <col min="8" max="8" width="9.1640625" style="5"/>
    <col min="9" max="10" width="7.83203125" style="5" customWidth="1"/>
    <col min="11" max="16384" width="9.1640625" style="5"/>
  </cols>
  <sheetData>
    <row r="2" spans="1:7">
      <c r="A2" s="102" t="s">
        <v>61</v>
      </c>
      <c r="B2" s="69" t="s">
        <v>50</v>
      </c>
      <c r="C2" s="3" t="s">
        <v>4</v>
      </c>
      <c r="D2" s="3" t="s">
        <v>0</v>
      </c>
      <c r="E2" s="3" t="s">
        <v>1</v>
      </c>
      <c r="F2" s="21" t="s">
        <v>2</v>
      </c>
    </row>
    <row r="3" spans="1:7" ht="15.3">
      <c r="B3" s="44"/>
    </row>
    <row r="4" spans="1:7">
      <c r="A4" s="71" t="s">
        <v>129</v>
      </c>
      <c r="B4" s="9" t="s">
        <v>91</v>
      </c>
      <c r="C4" s="72"/>
      <c r="D4" s="72"/>
      <c r="E4" s="72"/>
      <c r="F4" s="72"/>
    </row>
    <row r="5" spans="1:7" ht="15.3">
      <c r="B5" s="44"/>
    </row>
    <row r="6" spans="1:7" s="115" customFormat="1" ht="70.5" customHeight="1">
      <c r="A6" s="352" t="s">
        <v>102</v>
      </c>
      <c r="B6" s="352"/>
      <c r="C6" s="352"/>
      <c r="D6" s="352"/>
      <c r="E6" s="352"/>
      <c r="F6" s="352"/>
    </row>
    <row r="7" spans="1:7" s="115" customFormat="1" ht="70.5" customHeight="1">
      <c r="A7" s="353"/>
      <c r="B7" s="353"/>
      <c r="C7" s="353"/>
      <c r="D7" s="353"/>
      <c r="E7" s="353"/>
      <c r="F7" s="353"/>
    </row>
    <row r="8" spans="1:7" s="115" customFormat="1" ht="70.5" customHeight="1">
      <c r="A8" s="353"/>
      <c r="B8" s="353"/>
      <c r="C8" s="353"/>
      <c r="D8" s="353"/>
      <c r="E8" s="353"/>
      <c r="F8" s="353"/>
    </row>
    <row r="9" spans="1:7" s="115" customFormat="1" ht="70.5" customHeight="1">
      <c r="A9" s="353"/>
      <c r="B9" s="353"/>
      <c r="C9" s="353"/>
      <c r="D9" s="353"/>
      <c r="E9" s="353"/>
      <c r="F9" s="353"/>
    </row>
    <row r="10" spans="1:7" s="115" customFormat="1" ht="70.5" customHeight="1">
      <c r="A10" s="353"/>
      <c r="B10" s="353"/>
      <c r="C10" s="353"/>
      <c r="D10" s="353"/>
      <c r="E10" s="353"/>
      <c r="F10" s="353"/>
    </row>
    <row r="11" spans="1:7" s="115" customFormat="1" ht="77.25" customHeight="1">
      <c r="A11" s="353"/>
      <c r="B11" s="353"/>
      <c r="C11" s="353"/>
      <c r="D11" s="353"/>
      <c r="E11" s="353"/>
      <c r="F11" s="353"/>
    </row>
    <row r="12" spans="1:7" s="115" customFormat="1" ht="15.3">
      <c r="A12" s="70"/>
      <c r="B12" s="44"/>
      <c r="C12" s="6"/>
      <c r="D12" s="8"/>
      <c r="E12" s="6"/>
      <c r="F12" s="6"/>
    </row>
    <row r="13" spans="1:7" s="148" customFormat="1" ht="61.8" thickBot="1">
      <c r="A13" s="133" t="s">
        <v>77</v>
      </c>
      <c r="B13" s="107" t="s">
        <v>198</v>
      </c>
      <c r="C13" s="134"/>
      <c r="D13" s="135"/>
      <c r="E13" s="135"/>
      <c r="F13" s="146"/>
      <c r="G13" s="147"/>
    </row>
    <row r="14" spans="1:7" s="148" customFormat="1" ht="21" customHeight="1" thickBot="1">
      <c r="A14" s="137"/>
      <c r="B14" s="138"/>
      <c r="C14" s="139">
        <v>3.5</v>
      </c>
      <c r="D14" s="140" t="s">
        <v>58</v>
      </c>
      <c r="E14" s="141"/>
      <c r="F14" s="142">
        <f>C14*E14</f>
        <v>0</v>
      </c>
      <c r="G14" s="276"/>
    </row>
    <row r="15" spans="1:7" s="148" customFormat="1" ht="12.3">
      <c r="A15" s="149"/>
      <c r="B15" s="150"/>
      <c r="C15" s="151"/>
      <c r="D15" s="152"/>
      <c r="E15" s="151"/>
      <c r="F15" s="151"/>
      <c r="G15" s="147"/>
    </row>
    <row r="16" spans="1:7" s="148" customFormat="1" ht="147.9" thickBot="1">
      <c r="A16" s="133" t="s">
        <v>73</v>
      </c>
      <c r="B16" s="107" t="s">
        <v>246</v>
      </c>
      <c r="C16" s="134"/>
      <c r="D16" s="135"/>
      <c r="E16" s="135"/>
      <c r="F16" s="146"/>
      <c r="G16" s="147"/>
    </row>
    <row r="17" spans="1:7" s="148" customFormat="1" ht="21" customHeight="1" thickBot="1">
      <c r="A17" s="137"/>
      <c r="B17" s="138" t="s">
        <v>199</v>
      </c>
      <c r="C17" s="139">
        <v>11</v>
      </c>
      <c r="D17" s="140" t="s">
        <v>5</v>
      </c>
      <c r="E17" s="141"/>
      <c r="F17" s="142">
        <f>C17*E17</f>
        <v>0</v>
      </c>
      <c r="G17" s="276"/>
    </row>
    <row r="18" spans="1:7" s="148" customFormat="1" ht="21" customHeight="1" thickBot="1">
      <c r="A18" s="137"/>
      <c r="B18" s="138" t="s">
        <v>200</v>
      </c>
      <c r="C18" s="139">
        <v>3</v>
      </c>
      <c r="D18" s="140" t="s">
        <v>58</v>
      </c>
      <c r="E18" s="141"/>
      <c r="F18" s="142">
        <f>C18*E18</f>
        <v>0</v>
      </c>
      <c r="G18" s="276"/>
    </row>
    <row r="19" spans="1:7" s="148" customFormat="1" ht="14.1">
      <c r="A19" s="143"/>
      <c r="B19" s="242"/>
      <c r="C19" s="242"/>
      <c r="D19" s="242"/>
      <c r="E19" s="242"/>
      <c r="F19" s="242"/>
      <c r="G19" s="147"/>
    </row>
    <row r="20" spans="1:7" s="148" customFormat="1" ht="74.099999999999994" thickBot="1">
      <c r="A20" s="133" t="s">
        <v>74</v>
      </c>
      <c r="B20" s="107" t="s">
        <v>201</v>
      </c>
      <c r="C20" s="134"/>
      <c r="D20" s="135"/>
      <c r="E20" s="135"/>
      <c r="F20" s="146"/>
      <c r="G20" s="262"/>
    </row>
    <row r="21" spans="1:7" s="148" customFormat="1" ht="21" customHeight="1" thickBot="1">
      <c r="A21" s="137"/>
      <c r="B21" s="138"/>
      <c r="C21" s="139">
        <v>3.5</v>
      </c>
      <c r="D21" s="140" t="s">
        <v>58</v>
      </c>
      <c r="E21" s="141"/>
      <c r="F21" s="142">
        <f>C21*E21</f>
        <v>0</v>
      </c>
      <c r="G21" s="276"/>
    </row>
    <row r="22" spans="1:7" s="148" customFormat="1" ht="14.1">
      <c r="A22" s="143"/>
      <c r="B22" s="242"/>
      <c r="C22" s="242"/>
      <c r="D22" s="242"/>
      <c r="E22" s="242"/>
      <c r="F22" s="242"/>
      <c r="G22" s="147"/>
    </row>
    <row r="23" spans="1:7" s="115" customFormat="1" ht="15.3" thickBot="1">
      <c r="A23" s="78"/>
      <c r="B23" s="78"/>
      <c r="C23" s="78"/>
      <c r="D23" s="78"/>
      <c r="E23" s="78"/>
      <c r="F23" s="78"/>
    </row>
    <row r="24" spans="1:7" ht="15.3" thickBot="1">
      <c r="A24" s="81"/>
      <c r="B24" s="9" t="s">
        <v>91</v>
      </c>
      <c r="C24" s="116"/>
      <c r="D24" s="117" t="s">
        <v>3</v>
      </c>
      <c r="E24" s="82"/>
      <c r="F24" s="83">
        <f>SUM(F12:F23)</f>
        <v>0</v>
      </c>
    </row>
    <row r="25" spans="1:7" ht="15.3">
      <c r="B25" s="44"/>
    </row>
    <row r="26" spans="1:7">
      <c r="B26" s="121"/>
    </row>
    <row r="27" spans="1:7">
      <c r="B27" s="121"/>
    </row>
    <row r="28" spans="1:7" ht="15.3" thickBot="1">
      <c r="A28" s="57"/>
      <c r="B28" s="103" t="s">
        <v>85</v>
      </c>
      <c r="C28" s="2"/>
      <c r="D28" s="2"/>
      <c r="E28" s="2"/>
      <c r="F28" s="2"/>
    </row>
    <row r="29" spans="1:7" ht="15.3" thickTop="1">
      <c r="A29" s="58"/>
      <c r="B29" s="121"/>
    </row>
    <row r="30" spans="1:7">
      <c r="B30" s="121"/>
    </row>
    <row r="31" spans="1:7" s="148" customFormat="1" ht="98.7" thickBot="1">
      <c r="A31" s="133" t="s">
        <v>75</v>
      </c>
      <c r="B31" s="107" t="s">
        <v>197</v>
      </c>
      <c r="C31" s="134"/>
      <c r="D31" s="135"/>
      <c r="E31" s="135"/>
      <c r="F31" s="146"/>
      <c r="G31" s="147"/>
    </row>
    <row r="32" spans="1:7" s="148" customFormat="1" ht="21" customHeight="1" thickBot="1">
      <c r="A32" s="137"/>
      <c r="B32" s="138"/>
      <c r="C32" s="139">
        <v>23</v>
      </c>
      <c r="D32" s="140" t="s">
        <v>58</v>
      </c>
      <c r="E32" s="141"/>
      <c r="F32" s="142">
        <f>C32*E32</f>
        <v>0</v>
      </c>
      <c r="G32" s="276"/>
    </row>
    <row r="33" spans="1:7" s="148" customFormat="1" ht="12.3">
      <c r="A33" s="149"/>
      <c r="B33" s="150"/>
      <c r="C33" s="151"/>
      <c r="D33" s="152"/>
      <c r="E33" s="151"/>
      <c r="F33" s="151"/>
      <c r="G33" s="147"/>
    </row>
    <row r="34" spans="1:7" s="148" customFormat="1" ht="147.9" thickBot="1">
      <c r="A34" s="133" t="s">
        <v>78</v>
      </c>
      <c r="B34" s="107" t="s">
        <v>247</v>
      </c>
      <c r="C34" s="134"/>
      <c r="D34" s="135"/>
      <c r="E34" s="135"/>
      <c r="F34" s="146"/>
      <c r="G34" s="147"/>
    </row>
    <row r="35" spans="1:7" s="148" customFormat="1" ht="21" customHeight="1" thickBot="1">
      <c r="A35" s="137"/>
      <c r="B35" s="138" t="s">
        <v>199</v>
      </c>
      <c r="C35" s="139">
        <v>58</v>
      </c>
      <c r="D35" s="140" t="s">
        <v>5</v>
      </c>
      <c r="E35" s="141"/>
      <c r="F35" s="142">
        <f>C35*E35</f>
        <v>0</v>
      </c>
      <c r="G35" s="276"/>
    </row>
    <row r="36" spans="1:7" s="148" customFormat="1" ht="21" customHeight="1" thickBot="1">
      <c r="A36" s="137"/>
      <c r="B36" s="138" t="s">
        <v>200</v>
      </c>
      <c r="C36" s="139">
        <v>23</v>
      </c>
      <c r="D36" s="140" t="s">
        <v>58</v>
      </c>
      <c r="E36" s="141"/>
      <c r="F36" s="142">
        <f>C36*E36</f>
        <v>0</v>
      </c>
      <c r="G36" s="276"/>
    </row>
    <row r="37" spans="1:7" s="148" customFormat="1" ht="14.1">
      <c r="A37" s="143"/>
      <c r="B37" s="242"/>
      <c r="C37" s="242"/>
      <c r="D37" s="242"/>
      <c r="E37" s="242"/>
      <c r="F37" s="242"/>
      <c r="G37" s="147"/>
    </row>
    <row r="38" spans="1:7" s="148" customFormat="1" ht="74.099999999999994" thickBot="1">
      <c r="A38" s="133" t="s">
        <v>76</v>
      </c>
      <c r="B38" s="107" t="s">
        <v>201</v>
      </c>
      <c r="C38" s="134"/>
      <c r="D38" s="135"/>
      <c r="E38" s="135"/>
      <c r="F38" s="146"/>
      <c r="G38" s="262"/>
    </row>
    <row r="39" spans="1:7" s="148" customFormat="1" ht="21" customHeight="1" thickBot="1">
      <c r="A39" s="137"/>
      <c r="B39" s="138"/>
      <c r="C39" s="139">
        <v>23</v>
      </c>
      <c r="D39" s="140" t="s">
        <v>58</v>
      </c>
      <c r="E39" s="141"/>
      <c r="F39" s="142">
        <f>C39*E39</f>
        <v>0</v>
      </c>
      <c r="G39" s="276"/>
    </row>
    <row r="40" spans="1:7" s="148" customFormat="1" ht="14.1">
      <c r="A40" s="143"/>
      <c r="B40" s="242"/>
      <c r="C40" s="242"/>
      <c r="D40" s="242"/>
      <c r="E40" s="242"/>
      <c r="F40" s="242"/>
      <c r="G40" s="147"/>
    </row>
    <row r="41" spans="1:7" ht="37.200000000000003" thickBot="1">
      <c r="A41" s="73" t="s">
        <v>79</v>
      </c>
      <c r="B41" s="274" t="s">
        <v>131</v>
      </c>
      <c r="C41" s="49"/>
      <c r="D41" s="12"/>
      <c r="E41" s="12"/>
      <c r="F41" s="17"/>
      <c r="G41" s="5"/>
    </row>
    <row r="42" spans="1:7" ht="17.25" customHeight="1" thickBot="1">
      <c r="A42" s="60"/>
      <c r="B42" s="43"/>
      <c r="C42" s="213">
        <v>0.05</v>
      </c>
      <c r="D42" s="65"/>
      <c r="E42" s="64">
        <f>SUM(F24:F41)</f>
        <v>0</v>
      </c>
      <c r="F42" s="20">
        <f>C42*E42</f>
        <v>0</v>
      </c>
      <c r="G42" s="5"/>
    </row>
    <row r="43" spans="1:7" ht="14.1">
      <c r="A43" s="57"/>
      <c r="B43" s="1"/>
      <c r="C43" s="2"/>
      <c r="D43" s="2"/>
      <c r="E43" s="2"/>
      <c r="F43" s="15"/>
      <c r="G43" s="5"/>
    </row>
    <row r="44" spans="1:7" ht="15.3" thickBot="1"/>
    <row r="45" spans="1:7" ht="15.3" thickBot="1">
      <c r="A45" s="81"/>
      <c r="B45" s="9" t="s">
        <v>130</v>
      </c>
      <c r="C45" s="354" t="s">
        <v>3</v>
      </c>
      <c r="D45" s="355"/>
      <c r="E45" s="82"/>
      <c r="F45" s="83">
        <f>SUM(F28:F44)</f>
        <v>0</v>
      </c>
    </row>
  </sheetData>
  <sheetProtection algorithmName="SHA-512" hashValue="p163Q4/3MEMjdgobEsDYtkXyN/6IxPK/vFN2ilJjqglx7sUf2NkqqSJ6qQt3z2nt0IVfJy+9SsADoONpjQnSXA==" saltValue="QZ+DDrGgRqD148uGrJwHog==" spinCount="100000" sheet="1" objects="1" scenarios="1"/>
  <protectedRanges>
    <protectedRange sqref="E12:E44" name="Obseg1"/>
  </protectedRanges>
  <mergeCells count="2">
    <mergeCell ref="A6:F11"/>
    <mergeCell ref="C45:D45"/>
  </mergeCells>
  <conditionalFormatting sqref="F44:F65494 F1:F12 F23:F30">
    <cfRule type="cellIs" dxfId="214" priority="53" stopIfTrue="1" operator="equal">
      <formula>0</formula>
    </cfRule>
  </conditionalFormatting>
  <conditionalFormatting sqref="F41:F43">
    <cfRule type="cellIs" dxfId="213" priority="17" stopIfTrue="1" operator="equal">
      <formula>0</formula>
    </cfRule>
  </conditionalFormatting>
  <conditionalFormatting sqref="F31:F33">
    <cfRule type="cellIs" dxfId="212" priority="6" stopIfTrue="1" operator="equal">
      <formula>0</formula>
    </cfRule>
  </conditionalFormatting>
  <conditionalFormatting sqref="F13:F15">
    <cfRule type="cellIs" dxfId="211" priority="5" stopIfTrue="1" operator="equal">
      <formula>0</formula>
    </cfRule>
  </conditionalFormatting>
  <conditionalFormatting sqref="F34:F37">
    <cfRule type="cellIs" dxfId="210" priority="4" stopIfTrue="1" operator="equal">
      <formula>0</formula>
    </cfRule>
  </conditionalFormatting>
  <conditionalFormatting sqref="F38:F40">
    <cfRule type="cellIs" dxfId="209" priority="3" stopIfTrue="1" operator="equal">
      <formula>0</formula>
    </cfRule>
  </conditionalFormatting>
  <conditionalFormatting sqref="F16:F19">
    <cfRule type="cellIs" dxfId="208" priority="2" stopIfTrue="1" operator="equal">
      <formula>0</formula>
    </cfRule>
  </conditionalFormatting>
  <conditionalFormatting sqref="F20:F22">
    <cfRule type="cellIs" dxfId="207"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2" manualBreakCount="2">
    <brk id="11" max="16383" man="1"/>
    <brk id="2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8"/>
  <sheetViews>
    <sheetView view="pageBreakPreview" topLeftCell="A7" zoomScaleNormal="100" zoomScaleSheetLayoutView="100" workbookViewId="0">
      <selection activeCell="E31" sqref="E31"/>
    </sheetView>
  </sheetViews>
  <sheetFormatPr defaultRowHeight="12.3"/>
  <cols>
    <col min="1" max="1" width="5.83203125" style="50" customWidth="1"/>
    <col min="2" max="2" width="63.5546875" customWidth="1"/>
    <col min="3" max="3" width="9.27734375" customWidth="1"/>
    <col min="4" max="4" width="6.1640625" bestFit="1" customWidth="1"/>
    <col min="5" max="5" width="11.27734375" bestFit="1" customWidth="1"/>
    <col min="6" max="6" width="13.44140625" customWidth="1"/>
  </cols>
  <sheetData>
    <row r="1" spans="1:6" s="5" customFormat="1">
      <c r="A1" s="70"/>
      <c r="B1" s="7"/>
      <c r="C1" s="6"/>
      <c r="D1" s="8"/>
      <c r="E1" s="6"/>
      <c r="F1" s="6"/>
    </row>
    <row r="2" spans="1:6" s="5" customFormat="1" ht="13.8">
      <c r="A2" s="102" t="s">
        <v>61</v>
      </c>
      <c r="B2" s="69" t="s">
        <v>50</v>
      </c>
      <c r="C2" s="3" t="s">
        <v>4</v>
      </c>
      <c r="D2" s="3" t="s">
        <v>0</v>
      </c>
      <c r="E2" s="3" t="s">
        <v>1</v>
      </c>
      <c r="F2" s="21" t="s">
        <v>2</v>
      </c>
    </row>
    <row r="3" spans="1:6" s="5" customFormat="1" ht="15.3">
      <c r="A3" s="70"/>
      <c r="B3" s="44"/>
      <c r="C3" s="6"/>
      <c r="D3" s="8"/>
      <c r="E3" s="6"/>
      <c r="F3" s="6"/>
    </row>
    <row r="4" spans="1:6" ht="15">
      <c r="A4" s="55" t="s">
        <v>133</v>
      </c>
      <c r="B4" s="9" t="s">
        <v>132</v>
      </c>
      <c r="C4" s="14"/>
      <c r="D4" s="14"/>
      <c r="E4" s="14"/>
      <c r="F4" s="14"/>
    </row>
    <row r="5" spans="1:6" ht="15">
      <c r="A5" s="56"/>
      <c r="B5" s="13"/>
      <c r="C5" s="14"/>
      <c r="D5" s="14"/>
      <c r="E5" s="14"/>
      <c r="F5" s="14"/>
    </row>
    <row r="6" spans="1:6" ht="15.3">
      <c r="A6" s="53" t="s">
        <v>31</v>
      </c>
      <c r="B6" s="44"/>
      <c r="C6" s="6"/>
      <c r="D6" s="8"/>
      <c r="E6" s="6"/>
      <c r="F6" s="6"/>
    </row>
    <row r="7" spans="1:6" ht="15.3">
      <c r="A7" s="53" t="s">
        <v>13</v>
      </c>
      <c r="B7" s="44"/>
      <c r="C7" s="6"/>
      <c r="D7" s="8"/>
      <c r="E7" s="6"/>
      <c r="F7" s="6"/>
    </row>
    <row r="8" spans="1:6" ht="15.3">
      <c r="A8" s="53" t="s">
        <v>14</v>
      </c>
      <c r="B8" s="44"/>
      <c r="C8" s="6"/>
      <c r="D8" s="8"/>
      <c r="E8" s="6"/>
      <c r="F8" s="6"/>
    </row>
    <row r="9" spans="1:6" ht="15.3">
      <c r="A9" s="53" t="s">
        <v>15</v>
      </c>
      <c r="B9" s="44"/>
      <c r="C9" s="6"/>
      <c r="D9" s="8"/>
      <c r="E9" s="6"/>
      <c r="F9" s="6"/>
    </row>
    <row r="10" spans="1:6" ht="15.3">
      <c r="A10" s="53" t="s">
        <v>32</v>
      </c>
      <c r="B10" s="44"/>
      <c r="C10" s="6"/>
      <c r="D10" s="8"/>
      <c r="E10" s="6"/>
      <c r="F10" s="6"/>
    </row>
    <row r="11" spans="1:6" ht="15.3">
      <c r="A11" s="53" t="s">
        <v>33</v>
      </c>
      <c r="B11" s="44"/>
      <c r="C11" s="6"/>
      <c r="D11" s="8"/>
      <c r="E11" s="6"/>
      <c r="F11" s="6"/>
    </row>
    <row r="12" spans="1:6" ht="15.3">
      <c r="A12" s="53" t="s">
        <v>34</v>
      </c>
      <c r="B12" s="44"/>
      <c r="C12" s="6"/>
      <c r="D12" s="8"/>
      <c r="E12" s="6"/>
      <c r="F12" s="6"/>
    </row>
    <row r="13" spans="1:6" ht="15.3">
      <c r="A13" s="53" t="s">
        <v>35</v>
      </c>
      <c r="B13" s="44"/>
      <c r="C13" s="6"/>
      <c r="D13" s="8"/>
      <c r="E13" s="6"/>
      <c r="F13" s="6"/>
    </row>
    <row r="14" spans="1:6" ht="15.3">
      <c r="A14" s="53" t="s">
        <v>36</v>
      </c>
      <c r="B14" s="44"/>
      <c r="C14" s="6"/>
      <c r="D14" s="8"/>
      <c r="E14" s="6"/>
      <c r="F14" s="6"/>
    </row>
    <row r="15" spans="1:6" ht="15.3">
      <c r="A15" s="53" t="s">
        <v>37</v>
      </c>
      <c r="B15" s="44"/>
      <c r="C15" s="6"/>
      <c r="D15" s="8"/>
      <c r="E15" s="6"/>
      <c r="F15" s="6"/>
    </row>
    <row r="16" spans="1:6" ht="15.3">
      <c r="A16" s="53" t="s">
        <v>38</v>
      </c>
      <c r="B16" s="44"/>
      <c r="C16" s="6"/>
      <c r="D16" s="8"/>
      <c r="E16" s="6"/>
      <c r="F16" s="6"/>
    </row>
    <row r="17" spans="1:7" ht="15.3">
      <c r="A17" s="53" t="s">
        <v>39</v>
      </c>
      <c r="B17" s="44"/>
      <c r="C17" s="6"/>
      <c r="D17" s="8"/>
      <c r="E17" s="6"/>
      <c r="F17" s="6"/>
    </row>
    <row r="18" spans="1:7" ht="15.3">
      <c r="A18" s="53" t="s">
        <v>40</v>
      </c>
      <c r="B18" s="44"/>
      <c r="C18" s="6"/>
      <c r="D18" s="8"/>
      <c r="E18" s="6"/>
      <c r="F18" s="6"/>
    </row>
    <row r="19" spans="1:7" ht="15.3">
      <c r="A19" s="53" t="s">
        <v>41</v>
      </c>
      <c r="B19" s="44"/>
      <c r="C19" s="6"/>
      <c r="D19" s="8"/>
      <c r="E19" s="6"/>
      <c r="F19" s="6"/>
    </row>
    <row r="20" spans="1:7" ht="15.3">
      <c r="A20" s="53" t="s">
        <v>42</v>
      </c>
      <c r="B20" s="44"/>
      <c r="C20" s="6"/>
      <c r="D20" s="8"/>
      <c r="E20" s="6"/>
      <c r="F20" s="6"/>
    </row>
    <row r="21" spans="1:7" ht="15.3">
      <c r="A21" s="53" t="s">
        <v>43</v>
      </c>
      <c r="B21" s="44"/>
      <c r="C21" s="6"/>
      <c r="D21" s="8"/>
      <c r="E21" s="6"/>
      <c r="F21" s="6"/>
    </row>
    <row r="22" spans="1:7" ht="15.3">
      <c r="A22" s="53" t="s">
        <v>44</v>
      </c>
      <c r="B22" s="44"/>
      <c r="C22" s="6"/>
      <c r="D22" s="8"/>
      <c r="E22" s="6"/>
      <c r="F22" s="6"/>
    </row>
    <row r="23" spans="1:7" ht="15.3">
      <c r="A23" s="53" t="s">
        <v>45</v>
      </c>
      <c r="B23" s="44"/>
      <c r="C23" s="6"/>
      <c r="D23" s="8"/>
      <c r="E23" s="6"/>
      <c r="F23" s="6"/>
    </row>
    <row r="24" spans="1:7" ht="15.3">
      <c r="A24" s="53" t="s">
        <v>46</v>
      </c>
      <c r="B24" s="44"/>
      <c r="C24" s="6"/>
      <c r="D24" s="8"/>
      <c r="E24" s="6"/>
      <c r="F24" s="6"/>
    </row>
    <row r="25" spans="1:7" ht="15.3">
      <c r="A25" s="53" t="s">
        <v>18</v>
      </c>
      <c r="B25" s="44"/>
      <c r="C25" s="6"/>
      <c r="D25" s="8"/>
      <c r="E25" s="6"/>
      <c r="F25" s="6"/>
    </row>
    <row r="26" spans="1:7" ht="15.3">
      <c r="A26" s="53" t="s">
        <v>47</v>
      </c>
      <c r="B26" s="44"/>
      <c r="C26" s="6"/>
      <c r="D26" s="8"/>
      <c r="E26" s="6"/>
      <c r="F26" s="6"/>
    </row>
    <row r="27" spans="1:7" ht="15.3">
      <c r="A27" s="61" t="s">
        <v>48</v>
      </c>
      <c r="B27" s="44"/>
      <c r="C27" s="6"/>
      <c r="D27" s="8"/>
      <c r="E27" s="6"/>
      <c r="F27" s="6"/>
    </row>
    <row r="28" spans="1:7" ht="15.3">
      <c r="A28" s="62"/>
      <c r="B28" s="44"/>
      <c r="C28" s="6"/>
      <c r="D28" s="8"/>
      <c r="E28" s="6"/>
      <c r="F28" s="6"/>
    </row>
    <row r="29" spans="1:7" ht="36.9">
      <c r="A29" s="53"/>
      <c r="B29" s="104" t="s">
        <v>60</v>
      </c>
      <c r="C29" s="6"/>
      <c r="D29" s="8"/>
      <c r="E29" s="6"/>
      <c r="F29" s="6"/>
    </row>
    <row r="30" spans="1:7" ht="15.3">
      <c r="A30" s="58"/>
      <c r="B30" s="44"/>
      <c r="C30" s="6"/>
      <c r="D30" s="8"/>
      <c r="E30" s="6"/>
      <c r="F30" s="6"/>
    </row>
    <row r="31" spans="1:7" ht="24.9" thickBot="1">
      <c r="A31" s="73" t="s">
        <v>77</v>
      </c>
      <c r="B31" s="10" t="s">
        <v>248</v>
      </c>
      <c r="C31" s="11"/>
      <c r="D31" s="45"/>
      <c r="E31" s="45"/>
      <c r="F31" s="46"/>
    </row>
    <row r="32" spans="1:7" ht="16.5" customHeight="1" thickBot="1">
      <c r="A32" s="264"/>
      <c r="B32" s="43"/>
      <c r="C32" s="66">
        <v>650</v>
      </c>
      <c r="D32" s="65" t="s">
        <v>5</v>
      </c>
      <c r="E32" s="64"/>
      <c r="F32" s="20">
        <f>C32*E32</f>
        <v>0</v>
      </c>
      <c r="G32" s="276"/>
    </row>
    <row r="33" spans="1:7" ht="15.3">
      <c r="A33" s="268"/>
      <c r="B33" s="44"/>
      <c r="C33" s="6"/>
      <c r="D33" s="8"/>
      <c r="E33" s="6"/>
      <c r="F33" s="6"/>
    </row>
    <row r="34" spans="1:7" ht="24.9" thickBot="1">
      <c r="A34" s="73" t="s">
        <v>73</v>
      </c>
      <c r="B34" s="274" t="s">
        <v>105</v>
      </c>
      <c r="C34" s="49"/>
      <c r="D34" s="45"/>
      <c r="E34" s="45"/>
      <c r="F34" s="46"/>
    </row>
    <row r="35" spans="1:7" ht="16.5" customHeight="1" thickBot="1">
      <c r="A35" s="264"/>
      <c r="B35" s="43"/>
      <c r="C35" s="66">
        <v>650</v>
      </c>
      <c r="D35" s="65" t="s">
        <v>5</v>
      </c>
      <c r="E35" s="64"/>
      <c r="F35" s="20">
        <f>C35*E35</f>
        <v>0</v>
      </c>
      <c r="G35" s="276"/>
    </row>
    <row r="36" spans="1:7" ht="15.3">
      <c r="A36" s="268"/>
      <c r="B36" s="44"/>
      <c r="C36" s="6"/>
      <c r="D36" s="8"/>
      <c r="E36" s="6"/>
      <c r="F36" s="6"/>
    </row>
    <row r="37" spans="1:7" ht="15.6" thickBot="1">
      <c r="A37" s="58"/>
      <c r="B37" s="44"/>
      <c r="C37" s="6"/>
      <c r="D37" s="8"/>
      <c r="E37" s="6"/>
      <c r="F37" s="6"/>
    </row>
    <row r="38" spans="1:7" ht="15.3" thickBot="1">
      <c r="A38" s="59"/>
      <c r="B38" s="9" t="s">
        <v>132</v>
      </c>
      <c r="C38" s="354" t="s">
        <v>3</v>
      </c>
      <c r="D38" s="355"/>
      <c r="E38" s="47"/>
      <c r="F38" s="48">
        <f>SUM(F28:F37)</f>
        <v>0</v>
      </c>
    </row>
  </sheetData>
  <sheetProtection algorithmName="SHA-512" hashValue="RkvDILaydIAXmPfT+SuwyQ8gabpq6sSteukhZsdkkCpBS1vsC7CrIg6ufdPSo01/LhmARcP+JxTNmQmo6uRMOw==" saltValue="3Tc7VH0QiIdOXgY+CbH1kA==" spinCount="100000" sheet="1" objects="1" scenarios="1"/>
  <protectedRanges>
    <protectedRange sqref="E29:E37" name="Obseg1"/>
  </protectedRanges>
  <mergeCells count="1">
    <mergeCell ref="C38:D38"/>
  </mergeCells>
  <conditionalFormatting sqref="E32:F32 E1:F5 F4:F34 F36:F38">
    <cfRule type="cellIs" dxfId="206" priority="18" stopIfTrue="1" operator="equal">
      <formula>0</formula>
    </cfRule>
  </conditionalFormatting>
  <conditionalFormatting sqref="F36">
    <cfRule type="cellIs" dxfId="205" priority="11" stopIfTrue="1" operator="equal">
      <formula>0</formula>
    </cfRule>
  </conditionalFormatting>
  <conditionalFormatting sqref="F35">
    <cfRule type="cellIs" dxfId="204" priority="5"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76"/>
  <sheetViews>
    <sheetView view="pageBreakPreview" topLeftCell="A59" zoomScaleNormal="100" zoomScaleSheetLayoutView="100" workbookViewId="0">
      <selection activeCell="E25" sqref="E25"/>
    </sheetView>
  </sheetViews>
  <sheetFormatPr defaultColWidth="9.1640625" defaultRowHeight="15"/>
  <cols>
    <col min="1" max="1" width="5.71875" style="70"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29" customWidth="1"/>
    <col min="8" max="8" width="9.1640625" style="5"/>
    <col min="9" max="9" width="10" style="5" customWidth="1"/>
    <col min="10" max="16384" width="9.1640625" style="5"/>
  </cols>
  <sheetData>
    <row r="2" spans="1:8">
      <c r="A2" s="102" t="s">
        <v>61</v>
      </c>
      <c r="B2" s="69" t="s">
        <v>50</v>
      </c>
      <c r="C2" s="3" t="s">
        <v>4</v>
      </c>
      <c r="D2" s="3" t="s">
        <v>0</v>
      </c>
      <c r="E2" s="3" t="s">
        <v>1</v>
      </c>
      <c r="F2" s="21" t="s">
        <v>2</v>
      </c>
    </row>
    <row r="3" spans="1:8" ht="15.3">
      <c r="B3" s="44"/>
    </row>
    <row r="4" spans="1:8">
      <c r="A4" s="71" t="s">
        <v>134</v>
      </c>
      <c r="B4" s="9" t="s">
        <v>59</v>
      </c>
      <c r="C4" s="72"/>
      <c r="D4" s="72"/>
      <c r="E4" s="72"/>
      <c r="F4" s="72"/>
    </row>
    <row r="5" spans="1:8" s="115" customFormat="1" ht="15.3">
      <c r="A5" s="70"/>
      <c r="B5" s="44"/>
      <c r="C5" s="6"/>
      <c r="D5" s="8"/>
      <c r="E5" s="6"/>
      <c r="F5" s="6"/>
      <c r="G5" s="129"/>
    </row>
    <row r="6" spans="1:8" s="127" customFormat="1" ht="43.5" customHeight="1">
      <c r="A6" s="356" t="s">
        <v>97</v>
      </c>
      <c r="B6" s="356"/>
      <c r="C6" s="356"/>
      <c r="D6" s="356"/>
      <c r="E6" s="356"/>
      <c r="F6" s="356"/>
      <c r="G6" s="130"/>
      <c r="H6" s="126"/>
    </row>
    <row r="7" spans="1:8" s="127" customFormat="1" ht="43.5" customHeight="1">
      <c r="A7" s="357"/>
      <c r="B7" s="357"/>
      <c r="C7" s="357"/>
      <c r="D7" s="357"/>
      <c r="E7" s="357"/>
      <c r="F7" s="357"/>
      <c r="G7" s="130"/>
      <c r="H7" s="126"/>
    </row>
    <row r="8" spans="1:8" s="127" customFormat="1" ht="43.5" customHeight="1">
      <c r="A8" s="357"/>
      <c r="B8" s="357"/>
      <c r="C8" s="357"/>
      <c r="D8" s="357"/>
      <c r="E8" s="357"/>
      <c r="F8" s="357"/>
      <c r="G8" s="131"/>
    </row>
    <row r="9" spans="1:8" s="127" customFormat="1" ht="43.5" customHeight="1">
      <c r="A9" s="357"/>
      <c r="B9" s="357"/>
      <c r="C9" s="357"/>
      <c r="D9" s="357"/>
      <c r="E9" s="357"/>
      <c r="F9" s="357"/>
      <c r="G9" s="131"/>
    </row>
    <row r="10" spans="1:8" s="127" customFormat="1" ht="43.5" customHeight="1">
      <c r="A10" s="357"/>
      <c r="B10" s="357"/>
      <c r="C10" s="357"/>
      <c r="D10" s="357"/>
      <c r="E10" s="357"/>
      <c r="F10" s="357"/>
      <c r="G10" s="131"/>
    </row>
    <row r="11" spans="1:8" s="127" customFormat="1" ht="43.5" customHeight="1">
      <c r="A11" s="357"/>
      <c r="B11" s="357"/>
      <c r="C11" s="357"/>
      <c r="D11" s="357"/>
      <c r="E11" s="357"/>
      <c r="F11" s="357"/>
      <c r="G11" s="131"/>
    </row>
    <row r="12" spans="1:8" s="127" customFormat="1" ht="43.5" customHeight="1">
      <c r="A12" s="357"/>
      <c r="B12" s="357"/>
      <c r="C12" s="357"/>
      <c r="D12" s="357"/>
      <c r="E12" s="357"/>
      <c r="F12" s="357"/>
      <c r="G12" s="131"/>
    </row>
    <row r="13" spans="1:8" s="127" customFormat="1" ht="43.5" customHeight="1">
      <c r="A13" s="357"/>
      <c r="B13" s="357"/>
      <c r="C13" s="357"/>
      <c r="D13" s="357"/>
      <c r="E13" s="357"/>
      <c r="F13" s="357"/>
      <c r="G13" s="131"/>
    </row>
    <row r="14" spans="1:8" s="127" customFormat="1" ht="43.5" customHeight="1">
      <c r="A14" s="357"/>
      <c r="B14" s="357"/>
      <c r="C14" s="357"/>
      <c r="D14" s="357"/>
      <c r="E14" s="357"/>
      <c r="F14" s="357"/>
      <c r="G14" s="131"/>
    </row>
    <row r="15" spans="1:8" s="127" customFormat="1" ht="43.5" customHeight="1">
      <c r="A15" s="357"/>
      <c r="B15" s="357"/>
      <c r="C15" s="357"/>
      <c r="D15" s="357"/>
      <c r="E15" s="357"/>
      <c r="F15" s="357"/>
      <c r="G15" s="131"/>
    </row>
    <row r="16" spans="1:8" s="127" customFormat="1" ht="49.5" customHeight="1">
      <c r="A16" s="357"/>
      <c r="B16" s="357"/>
      <c r="C16" s="357"/>
      <c r="D16" s="357"/>
      <c r="E16" s="357"/>
      <c r="F16" s="357"/>
      <c r="G16" s="131"/>
    </row>
    <row r="17" spans="1:7" s="128" customFormat="1" ht="51" customHeight="1">
      <c r="A17" s="356" t="s">
        <v>98</v>
      </c>
      <c r="B17" s="356"/>
      <c r="C17" s="356"/>
      <c r="D17" s="356"/>
      <c r="E17" s="356"/>
      <c r="F17" s="356"/>
      <c r="G17" s="131"/>
    </row>
    <row r="18" spans="1:7" s="128" customFormat="1" ht="51" customHeight="1">
      <c r="A18" s="357"/>
      <c r="B18" s="357"/>
      <c r="C18" s="357"/>
      <c r="D18" s="357"/>
      <c r="E18" s="357"/>
      <c r="F18" s="357"/>
      <c r="G18" s="131"/>
    </row>
    <row r="19" spans="1:7" s="128" customFormat="1" ht="51" customHeight="1">
      <c r="A19" s="357"/>
      <c r="B19" s="357"/>
      <c r="C19" s="357"/>
      <c r="D19" s="357"/>
      <c r="E19" s="357"/>
      <c r="F19" s="357"/>
      <c r="G19" s="131"/>
    </row>
    <row r="20" spans="1:7" s="128" customFormat="1" ht="51" customHeight="1">
      <c r="A20" s="357"/>
      <c r="B20" s="357"/>
      <c r="C20" s="357"/>
      <c r="D20" s="357"/>
      <c r="E20" s="357"/>
      <c r="F20" s="357"/>
      <c r="G20" s="131"/>
    </row>
    <row r="21" spans="1:7" s="128" customFormat="1" ht="51" customHeight="1">
      <c r="A21" s="357"/>
      <c r="B21" s="357"/>
      <c r="C21" s="357"/>
      <c r="D21" s="357"/>
      <c r="E21" s="357"/>
      <c r="F21" s="357"/>
      <c r="G21" s="131"/>
    </row>
    <row r="22" spans="1:7" s="128" customFormat="1" ht="57" customHeight="1">
      <c r="A22" s="357"/>
      <c r="B22" s="357"/>
      <c r="C22" s="357"/>
      <c r="D22" s="357"/>
      <c r="E22" s="357"/>
      <c r="F22" s="357"/>
      <c r="G22" s="131"/>
    </row>
    <row r="23" spans="1:7" s="115" customFormat="1" ht="15.3">
      <c r="A23" s="70"/>
      <c r="B23" s="44"/>
      <c r="C23" s="6"/>
      <c r="D23" s="8"/>
      <c r="E23" s="6"/>
      <c r="F23" s="6"/>
      <c r="G23" s="129"/>
    </row>
    <row r="24" spans="1:7" s="115" customFormat="1">
      <c r="A24" s="78"/>
      <c r="B24" s="119"/>
      <c r="C24" s="79"/>
      <c r="D24" s="79"/>
      <c r="E24" s="79"/>
      <c r="F24" s="79"/>
      <c r="G24" s="129"/>
    </row>
    <row r="25" spans="1:7" s="115" customFormat="1" ht="123.3" thickBot="1">
      <c r="A25" s="73" t="s">
        <v>77</v>
      </c>
      <c r="B25" s="10" t="s">
        <v>251</v>
      </c>
      <c r="C25" s="212"/>
      <c r="D25" s="74"/>
      <c r="E25" s="74"/>
      <c r="F25" s="75"/>
      <c r="G25" s="129"/>
    </row>
    <row r="26" spans="1:7" s="115" customFormat="1" ht="19.5" customHeight="1" thickBot="1">
      <c r="A26" s="76"/>
      <c r="B26" s="80"/>
      <c r="C26" s="77">
        <v>50</v>
      </c>
      <c r="D26" s="18" t="s">
        <v>5</v>
      </c>
      <c r="E26" s="19"/>
      <c r="F26" s="20">
        <f>C26*E26</f>
        <v>0</v>
      </c>
      <c r="G26" s="276"/>
    </row>
    <row r="27" spans="1:7" s="115" customFormat="1">
      <c r="A27" s="78"/>
      <c r="B27" s="118"/>
      <c r="C27" s="79"/>
      <c r="D27" s="79"/>
      <c r="E27" s="79"/>
      <c r="F27" s="79"/>
      <c r="G27" s="129"/>
    </row>
    <row r="28" spans="1:7" ht="135.6" thickBot="1">
      <c r="A28" s="73" t="s">
        <v>73</v>
      </c>
      <c r="B28" s="10" t="s">
        <v>250</v>
      </c>
      <c r="C28" s="11"/>
      <c r="D28" s="74"/>
      <c r="E28" s="111"/>
      <c r="F28" s="75"/>
    </row>
    <row r="29" spans="1:7" ht="18.75" customHeight="1" thickBot="1">
      <c r="A29" s="76"/>
      <c r="B29" s="120" t="s">
        <v>187</v>
      </c>
      <c r="C29" s="66">
        <v>149</v>
      </c>
      <c r="D29" s="65" t="s">
        <v>6</v>
      </c>
      <c r="E29" s="19"/>
      <c r="F29" s="20">
        <f>C29*E29</f>
        <v>0</v>
      </c>
      <c r="G29" s="276"/>
    </row>
    <row r="30" spans="1:7" ht="18.75" customHeight="1" thickBot="1">
      <c r="A30" s="76"/>
      <c r="B30" s="120" t="s">
        <v>188</v>
      </c>
      <c r="C30" s="66">
        <v>34</v>
      </c>
      <c r="D30" s="65" t="s">
        <v>6</v>
      </c>
      <c r="E30" s="19"/>
      <c r="F30" s="20">
        <f>C30*E30</f>
        <v>0</v>
      </c>
      <c r="G30" s="276"/>
    </row>
    <row r="31" spans="1:7">
      <c r="A31" s="78"/>
      <c r="B31" s="118"/>
      <c r="C31" s="79"/>
      <c r="D31" s="79"/>
      <c r="E31" s="79"/>
      <c r="F31" s="79"/>
      <c r="G31" s="247"/>
    </row>
    <row r="32" spans="1:7" s="115" customFormat="1" ht="86.4" thickBot="1">
      <c r="A32" s="73" t="s">
        <v>55</v>
      </c>
      <c r="B32" s="10" t="s">
        <v>202</v>
      </c>
      <c r="C32" s="11"/>
      <c r="D32" s="74"/>
      <c r="E32" s="74"/>
      <c r="F32" s="75"/>
      <c r="G32" s="129"/>
    </row>
    <row r="33" spans="1:7" s="115" customFormat="1" ht="18.75" customHeight="1" thickBot="1">
      <c r="A33" s="76"/>
      <c r="B33" s="120" t="s">
        <v>108</v>
      </c>
      <c r="C33" s="66">
        <v>0.7</v>
      </c>
      <c r="D33" s="65" t="s">
        <v>58</v>
      </c>
      <c r="E33" s="19"/>
      <c r="F33" s="20">
        <f>C33*E33</f>
        <v>0</v>
      </c>
      <c r="G33" s="276"/>
    </row>
    <row r="34" spans="1:7" s="115" customFormat="1" ht="18.75" customHeight="1" thickBot="1">
      <c r="A34" s="76"/>
      <c r="B34" s="120" t="s">
        <v>168</v>
      </c>
      <c r="C34" s="66">
        <v>55</v>
      </c>
      <c r="D34" s="65" t="s">
        <v>104</v>
      </c>
      <c r="E34" s="19"/>
      <c r="F34" s="20">
        <f>C34*E34</f>
        <v>0</v>
      </c>
      <c r="G34" s="276"/>
    </row>
    <row r="35" spans="1:7" s="115" customFormat="1" ht="18.75" customHeight="1" thickBot="1">
      <c r="A35" s="76"/>
      <c r="B35" s="120" t="s">
        <v>109</v>
      </c>
      <c r="C35" s="66">
        <v>5</v>
      </c>
      <c r="D35" s="65" t="s">
        <v>5</v>
      </c>
      <c r="E35" s="19"/>
      <c r="F35" s="20">
        <f>C35*E35</f>
        <v>0</v>
      </c>
      <c r="G35" s="276"/>
    </row>
    <row r="36" spans="1:7" s="115" customFormat="1">
      <c r="A36" s="78"/>
      <c r="B36" s="118"/>
      <c r="C36" s="79"/>
      <c r="D36" s="79"/>
      <c r="E36" s="79"/>
      <c r="F36" s="79"/>
      <c r="G36" s="246"/>
    </row>
    <row r="37" spans="1:7" s="115" customFormat="1" ht="123.3" thickBot="1">
      <c r="A37" s="73" t="s">
        <v>75</v>
      </c>
      <c r="B37" s="10" t="s">
        <v>194</v>
      </c>
      <c r="C37" s="11"/>
      <c r="D37" s="74"/>
      <c r="E37" s="74"/>
      <c r="F37" s="75"/>
      <c r="G37" s="129"/>
    </row>
    <row r="38" spans="1:7" s="115" customFormat="1" ht="18.75" customHeight="1" thickBot="1">
      <c r="A38" s="76"/>
      <c r="B38" s="120"/>
      <c r="C38" s="66">
        <v>0.5</v>
      </c>
      <c r="D38" s="65" t="s">
        <v>58</v>
      </c>
      <c r="E38" s="19"/>
      <c r="F38" s="20">
        <f>C38*E38</f>
        <v>0</v>
      </c>
      <c r="G38" s="276"/>
    </row>
    <row r="39" spans="1:7" s="115" customFormat="1">
      <c r="A39" s="78"/>
      <c r="B39" s="118"/>
      <c r="C39" s="79"/>
      <c r="D39" s="79"/>
      <c r="E39" s="79"/>
      <c r="F39" s="79"/>
      <c r="G39" s="246"/>
    </row>
    <row r="40" spans="1:7" ht="212.25" customHeight="1">
      <c r="A40" s="248" t="s">
        <v>78</v>
      </c>
      <c r="B40" s="358" t="s">
        <v>189</v>
      </c>
      <c r="C40" s="249"/>
      <c r="D40" s="250"/>
      <c r="E40" s="251"/>
      <c r="F40" s="252"/>
      <c r="G40" s="132"/>
    </row>
    <row r="41" spans="1:7" ht="212.25" customHeight="1" thickBot="1">
      <c r="A41" s="253"/>
      <c r="B41" s="359"/>
      <c r="C41" s="254"/>
      <c r="D41" s="243"/>
      <c r="E41" s="251"/>
      <c r="F41" s="255"/>
      <c r="G41" s="244"/>
    </row>
    <row r="42" spans="1:7" ht="18.75" customHeight="1" thickBot="1">
      <c r="A42" s="256"/>
      <c r="B42" s="150" t="s">
        <v>174</v>
      </c>
      <c r="C42" s="257">
        <v>70</v>
      </c>
      <c r="D42" s="258" t="s">
        <v>5</v>
      </c>
      <c r="E42" s="259"/>
      <c r="F42" s="142">
        <f>C42*E42</f>
        <v>0</v>
      </c>
      <c r="G42" s="276"/>
    </row>
    <row r="43" spans="1:7" ht="18.75" customHeight="1" thickBot="1">
      <c r="A43" s="260"/>
      <c r="B43" s="261" t="s">
        <v>175</v>
      </c>
      <c r="C43" s="257">
        <v>70</v>
      </c>
      <c r="D43" s="258" t="s">
        <v>5</v>
      </c>
      <c r="E43" s="259"/>
      <c r="F43" s="142">
        <f>C43*E43</f>
        <v>0</v>
      </c>
      <c r="G43" s="276"/>
    </row>
    <row r="44" spans="1:7" ht="14.1">
      <c r="A44" s="78"/>
      <c r="B44" s="118"/>
      <c r="C44" s="79"/>
      <c r="D44" s="79"/>
      <c r="E44" s="79"/>
      <c r="F44" s="79"/>
      <c r="G44" s="245"/>
    </row>
    <row r="45" spans="1:7" s="115" customFormat="1" ht="74.099999999999994" thickBot="1">
      <c r="A45" s="73" t="s">
        <v>76</v>
      </c>
      <c r="B45" s="10" t="s">
        <v>161</v>
      </c>
      <c r="C45" s="11"/>
      <c r="D45" s="74"/>
      <c r="E45" s="74"/>
      <c r="F45" s="75"/>
      <c r="G45" s="129"/>
    </row>
    <row r="46" spans="1:7" s="115" customFormat="1" ht="16.5" customHeight="1" thickBot="1">
      <c r="A46" s="76"/>
      <c r="B46" s="80" t="s">
        <v>51</v>
      </c>
      <c r="C46" s="77">
        <v>30</v>
      </c>
      <c r="D46" s="18" t="s">
        <v>52</v>
      </c>
      <c r="E46" s="19"/>
      <c r="F46" s="20">
        <f>C46*E46</f>
        <v>0</v>
      </c>
      <c r="G46" s="276"/>
    </row>
    <row r="47" spans="1:7" s="115" customFormat="1" ht="16.5" customHeight="1" thickBot="1">
      <c r="A47" s="76"/>
      <c r="B47" s="80" t="s">
        <v>53</v>
      </c>
      <c r="C47" s="77">
        <v>30</v>
      </c>
      <c r="D47" s="18" t="s">
        <v>52</v>
      </c>
      <c r="E47" s="19"/>
      <c r="F47" s="20">
        <f>C47*E47</f>
        <v>0</v>
      </c>
      <c r="G47" s="276"/>
    </row>
    <row r="48" spans="1:7" s="115" customFormat="1" ht="16.5" customHeight="1" thickBot="1">
      <c r="A48" s="76"/>
      <c r="B48" s="80" t="s">
        <v>54</v>
      </c>
      <c r="C48" s="77">
        <v>30</v>
      </c>
      <c r="D48" s="18" t="s">
        <v>52</v>
      </c>
      <c r="E48" s="19"/>
      <c r="F48" s="20">
        <f>C48*E48</f>
        <v>0</v>
      </c>
      <c r="G48" s="276"/>
    </row>
    <row r="49" spans="1:7" s="115" customFormat="1">
      <c r="A49" s="78"/>
      <c r="B49" s="118"/>
      <c r="C49" s="79"/>
      <c r="D49" s="79"/>
      <c r="E49" s="79"/>
      <c r="F49" s="79"/>
      <c r="G49" s="129"/>
    </row>
    <row r="50" spans="1:7" s="115" customFormat="1" ht="15.3" thickBot="1">
      <c r="A50" s="78"/>
      <c r="B50" s="78"/>
      <c r="C50" s="78"/>
      <c r="D50" s="78"/>
      <c r="E50" s="78"/>
      <c r="F50" s="78"/>
      <c r="G50" s="129"/>
    </row>
    <row r="51" spans="1:7" ht="15.3" thickBot="1">
      <c r="A51" s="81"/>
      <c r="B51" s="9" t="s">
        <v>59</v>
      </c>
      <c r="C51" s="116"/>
      <c r="D51" s="117" t="s">
        <v>3</v>
      </c>
      <c r="E51" s="82"/>
      <c r="F51" s="83">
        <f>SUM(F23:F50)</f>
        <v>0</v>
      </c>
    </row>
    <row r="52" spans="1:7" ht="15.3">
      <c r="A52" s="268"/>
      <c r="B52" s="44"/>
    </row>
    <row r="53" spans="1:7">
      <c r="A53" s="268"/>
      <c r="B53" s="121"/>
    </row>
    <row r="54" spans="1:7">
      <c r="A54" s="268"/>
      <c r="B54" s="121"/>
    </row>
    <row r="55" spans="1:7" ht="15.3" thickBot="1">
      <c r="A55" s="266"/>
      <c r="B55" s="103" t="s">
        <v>85</v>
      </c>
      <c r="C55" s="2"/>
      <c r="D55" s="2"/>
      <c r="E55" s="2"/>
      <c r="F55" s="2"/>
    </row>
    <row r="56" spans="1:7" ht="15.3" thickTop="1">
      <c r="A56" s="268"/>
      <c r="B56" s="121"/>
    </row>
    <row r="57" spans="1:7">
      <c r="A57" s="268"/>
      <c r="B57" s="121"/>
    </row>
    <row r="58" spans="1:7" s="115" customFormat="1" ht="74.099999999999994" thickBot="1">
      <c r="A58" s="73" t="s">
        <v>79</v>
      </c>
      <c r="B58" s="10" t="s">
        <v>249</v>
      </c>
      <c r="C58" s="11"/>
      <c r="D58" s="74"/>
      <c r="E58" s="74"/>
      <c r="F58" s="75"/>
      <c r="G58" s="129"/>
    </row>
    <row r="59" spans="1:7" s="115" customFormat="1" ht="18.75" customHeight="1" thickBot="1">
      <c r="A59" s="76"/>
      <c r="B59" s="120"/>
      <c r="C59" s="66">
        <v>16</v>
      </c>
      <c r="D59" s="65" t="s">
        <v>5</v>
      </c>
      <c r="E59" s="19"/>
      <c r="F59" s="20">
        <f>C59*E59</f>
        <v>0</v>
      </c>
      <c r="G59" s="276"/>
    </row>
    <row r="60" spans="1:7" s="115" customFormat="1">
      <c r="A60" s="78"/>
      <c r="B60" s="118"/>
      <c r="C60" s="79"/>
      <c r="D60" s="79"/>
      <c r="E60" s="79"/>
      <c r="F60" s="79"/>
      <c r="G60" s="129"/>
    </row>
    <row r="61" spans="1:7" s="115" customFormat="1" ht="49.5" thickBot="1">
      <c r="A61" s="73" t="s">
        <v>80</v>
      </c>
      <c r="B61" s="10" t="s">
        <v>190</v>
      </c>
      <c r="C61" s="11"/>
      <c r="D61" s="74"/>
      <c r="E61" s="74"/>
      <c r="F61" s="75"/>
      <c r="G61" s="129"/>
    </row>
    <row r="62" spans="1:7" s="115" customFormat="1" ht="18.75" customHeight="1" thickBot="1">
      <c r="A62" s="76"/>
      <c r="B62" s="120" t="s">
        <v>191</v>
      </c>
      <c r="C62" s="66">
        <v>2.2000000000000002</v>
      </c>
      <c r="D62" s="65" t="s">
        <v>58</v>
      </c>
      <c r="E62" s="19"/>
      <c r="F62" s="20">
        <f>C62*E62</f>
        <v>0</v>
      </c>
      <c r="G62" s="276"/>
    </row>
    <row r="63" spans="1:7" s="115" customFormat="1" ht="18.75" customHeight="1" thickBot="1">
      <c r="A63" s="76"/>
      <c r="B63" s="120" t="s">
        <v>94</v>
      </c>
      <c r="C63" s="66">
        <v>8</v>
      </c>
      <c r="D63" s="65" t="s">
        <v>5</v>
      </c>
      <c r="E63" s="19"/>
      <c r="F63" s="20">
        <f>C63*E63</f>
        <v>0</v>
      </c>
      <c r="G63" s="276"/>
    </row>
    <row r="64" spans="1:7" s="115" customFormat="1">
      <c r="A64" s="78"/>
      <c r="B64" s="118"/>
      <c r="C64" s="79"/>
      <c r="D64" s="79"/>
      <c r="E64" s="79"/>
      <c r="F64" s="79"/>
      <c r="G64" s="129"/>
    </row>
    <row r="65" spans="1:7" s="115" customFormat="1" ht="86.4" thickBot="1">
      <c r="A65" s="73" t="s">
        <v>81</v>
      </c>
      <c r="B65" s="10" t="s">
        <v>192</v>
      </c>
      <c r="C65" s="11"/>
      <c r="D65" s="74"/>
      <c r="E65" s="74"/>
      <c r="F65" s="75"/>
      <c r="G65" s="129"/>
    </row>
    <row r="66" spans="1:7" s="115" customFormat="1" ht="18.75" customHeight="1" thickBot="1">
      <c r="A66" s="76"/>
      <c r="B66" s="120" t="s">
        <v>193</v>
      </c>
      <c r="C66" s="66">
        <v>2</v>
      </c>
      <c r="D66" s="65" t="s">
        <v>58</v>
      </c>
      <c r="E66" s="19"/>
      <c r="F66" s="20">
        <f>C66*E66</f>
        <v>0</v>
      </c>
      <c r="G66" s="276"/>
    </row>
    <row r="67" spans="1:7" s="115" customFormat="1" ht="18.75" customHeight="1" thickBot="1">
      <c r="A67" s="76"/>
      <c r="B67" s="120" t="s">
        <v>101</v>
      </c>
      <c r="C67" s="66">
        <v>7</v>
      </c>
      <c r="D67" s="65" t="s">
        <v>5</v>
      </c>
      <c r="E67" s="19"/>
      <c r="F67" s="20">
        <f>C67*E67</f>
        <v>0</v>
      </c>
      <c r="G67" s="276"/>
    </row>
    <row r="68" spans="1:7" s="115" customFormat="1">
      <c r="A68" s="78"/>
      <c r="B68" s="118"/>
      <c r="C68" s="79"/>
      <c r="D68" s="79"/>
      <c r="E68" s="79"/>
      <c r="F68" s="79"/>
      <c r="G68" s="246"/>
    </row>
    <row r="69" spans="1:7" ht="86.4" thickBot="1">
      <c r="A69" s="73" t="s">
        <v>82</v>
      </c>
      <c r="B69" s="10" t="s">
        <v>211</v>
      </c>
      <c r="C69" s="11"/>
      <c r="D69" s="74"/>
      <c r="E69" s="111"/>
      <c r="F69" s="75"/>
    </row>
    <row r="70" spans="1:7" ht="18.75" customHeight="1" thickBot="1">
      <c r="A70" s="76"/>
      <c r="B70" s="4"/>
      <c r="C70" s="77">
        <v>2.1</v>
      </c>
      <c r="D70" s="18" t="s">
        <v>5</v>
      </c>
      <c r="E70" s="19"/>
      <c r="F70" s="20">
        <f>C70*E70</f>
        <v>0</v>
      </c>
      <c r="G70" s="276"/>
    </row>
    <row r="71" spans="1:7">
      <c r="A71" s="78"/>
      <c r="B71" s="118"/>
      <c r="C71" s="79"/>
      <c r="D71" s="79"/>
      <c r="E71" s="79"/>
      <c r="F71" s="79"/>
    </row>
    <row r="72" spans="1:7" ht="37.200000000000003" thickBot="1">
      <c r="A72" s="73" t="s">
        <v>83</v>
      </c>
      <c r="B72" s="274" t="s">
        <v>116</v>
      </c>
      <c r="C72" s="49"/>
      <c r="D72" s="12"/>
      <c r="E72" s="12"/>
      <c r="F72" s="17"/>
      <c r="G72" s="5"/>
    </row>
    <row r="73" spans="1:7" ht="17.25" customHeight="1" thickBot="1">
      <c r="A73" s="60"/>
      <c r="B73" s="43"/>
      <c r="C73" s="213">
        <v>0.05</v>
      </c>
      <c r="D73" s="65"/>
      <c r="E73" s="64">
        <f>SUM(F51:F72)</f>
        <v>0</v>
      </c>
      <c r="F73" s="20">
        <f>C73*E73</f>
        <v>0</v>
      </c>
      <c r="G73" s="5"/>
    </row>
    <row r="74" spans="1:7" ht="14.1">
      <c r="A74" s="57"/>
      <c r="B74" s="1"/>
      <c r="C74" s="2"/>
      <c r="D74" s="2"/>
      <c r="E74" s="2"/>
      <c r="F74" s="15"/>
      <c r="G74" s="5"/>
    </row>
    <row r="75" spans="1:7" ht="15.3" thickBot="1"/>
    <row r="76" spans="1:7" ht="15.3" thickBot="1">
      <c r="A76" s="81"/>
      <c r="B76" s="9" t="s">
        <v>99</v>
      </c>
      <c r="C76" s="354" t="s">
        <v>3</v>
      </c>
      <c r="D76" s="355"/>
      <c r="E76" s="82"/>
      <c r="F76" s="83">
        <f>SUM(F55:F75)</f>
        <v>0</v>
      </c>
    </row>
  </sheetData>
  <sheetProtection algorithmName="SHA-512" hashValue="e01+G5Ly7SXWjAWpITIvlvCKoobtIKKVydqDGlBijCpCFY5G2FqWvNdvO3h59/iyTVizHqwaDx5ITxDNf1V9zw==" saltValue="Evfu5UPGfkweqMuAKlgWyQ==" spinCount="100000" sheet="1" objects="1" scenarios="1"/>
  <protectedRanges>
    <protectedRange sqref="E23:E75" name="Obseg1"/>
  </protectedRanges>
  <mergeCells count="4">
    <mergeCell ref="C76:D76"/>
    <mergeCell ref="A6:F16"/>
    <mergeCell ref="A17:F22"/>
    <mergeCell ref="B40:B41"/>
  </mergeCells>
  <conditionalFormatting sqref="F1:F5 F75:F65244 F60 F45:F57 F23:F31">
    <cfRule type="cellIs" dxfId="203" priority="174" stopIfTrue="1" operator="equal">
      <formula>0</formula>
    </cfRule>
  </conditionalFormatting>
  <conditionalFormatting sqref="F61:F64">
    <cfRule type="cellIs" dxfId="202" priority="173" stopIfTrue="1" operator="equal">
      <formula>0</formula>
    </cfRule>
  </conditionalFormatting>
  <conditionalFormatting sqref="F6:F22">
    <cfRule type="cellIs" dxfId="201" priority="155" stopIfTrue="1" operator="equal">
      <formula>0</formula>
    </cfRule>
  </conditionalFormatting>
  <conditionalFormatting sqref="F72:F74">
    <cfRule type="cellIs" dxfId="200" priority="87" stopIfTrue="1" operator="equal">
      <formula>0</formula>
    </cfRule>
  </conditionalFormatting>
  <conditionalFormatting sqref="F58">
    <cfRule type="cellIs" dxfId="199" priority="85" stopIfTrue="1" operator="equal">
      <formula>0</formula>
    </cfRule>
  </conditionalFormatting>
  <conditionalFormatting sqref="F59">
    <cfRule type="cellIs" dxfId="198" priority="84" stopIfTrue="1" operator="equal">
      <formula>0</formula>
    </cfRule>
  </conditionalFormatting>
  <conditionalFormatting sqref="F32:F34 F36">
    <cfRule type="cellIs" dxfId="197" priority="43" stopIfTrue="1" operator="equal">
      <formula>0</formula>
    </cfRule>
  </conditionalFormatting>
  <conditionalFormatting sqref="F35">
    <cfRule type="cellIs" dxfId="196" priority="42" stopIfTrue="1" operator="equal">
      <formula>0</formula>
    </cfRule>
  </conditionalFormatting>
  <conditionalFormatting sqref="F44">
    <cfRule type="cellIs" dxfId="195" priority="16" stopIfTrue="1" operator="equal">
      <formula>0</formula>
    </cfRule>
  </conditionalFormatting>
  <conditionalFormatting sqref="F40:F41">
    <cfRule type="cellIs" dxfId="194" priority="9" stopIfTrue="1" operator="equal">
      <formula>0</formula>
    </cfRule>
  </conditionalFormatting>
  <conditionalFormatting sqref="F43">
    <cfRule type="cellIs" dxfId="193" priority="8" stopIfTrue="1" operator="equal">
      <formula>0</formula>
    </cfRule>
  </conditionalFormatting>
  <conditionalFormatting sqref="F42">
    <cfRule type="cellIs" dxfId="192" priority="7" stopIfTrue="1" operator="equal">
      <formula>0</formula>
    </cfRule>
  </conditionalFormatting>
  <conditionalFormatting sqref="F65:F68">
    <cfRule type="cellIs" dxfId="191" priority="4" stopIfTrue="1" operator="equal">
      <formula>0</formula>
    </cfRule>
  </conditionalFormatting>
  <conditionalFormatting sqref="F37:F39">
    <cfRule type="cellIs" dxfId="190" priority="3" stopIfTrue="1" operator="equal">
      <formula>0</formula>
    </cfRule>
  </conditionalFormatting>
  <conditionalFormatting sqref="F69:F71">
    <cfRule type="cellIs" dxfId="189"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2" manualBreakCount="2">
    <brk id="22" max="6" man="1"/>
    <brk id="54"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30"/>
  <sheetViews>
    <sheetView view="pageBreakPreview" topLeftCell="A14" zoomScaleNormal="100" zoomScaleSheetLayoutView="100" workbookViewId="0">
      <selection activeCell="E15" sqref="E15"/>
    </sheetView>
  </sheetViews>
  <sheetFormatPr defaultColWidth="9.1640625" defaultRowHeight="15"/>
  <cols>
    <col min="1" max="1" width="5.71875" style="70" bestFit="1" customWidth="1"/>
    <col min="2" max="2" width="61.71875" style="7" customWidth="1"/>
    <col min="3" max="3" width="9.1640625" style="6" customWidth="1"/>
    <col min="4" max="4" width="5.71875" style="8" customWidth="1"/>
    <col min="5" max="5" width="10.5546875" style="6" customWidth="1"/>
    <col min="6" max="6" width="16.44140625" style="6" customWidth="1"/>
    <col min="7" max="7" width="50.1640625" style="115" customWidth="1"/>
    <col min="8" max="8" width="9.1640625" style="5"/>
    <col min="9" max="10" width="7.83203125" style="5" customWidth="1"/>
    <col min="11" max="16384" width="9.1640625" style="5"/>
  </cols>
  <sheetData>
    <row r="2" spans="1:7">
      <c r="A2" s="102" t="s">
        <v>61</v>
      </c>
      <c r="B2" s="69" t="s">
        <v>50</v>
      </c>
      <c r="C2" s="3" t="s">
        <v>4</v>
      </c>
      <c r="D2" s="3" t="s">
        <v>0</v>
      </c>
      <c r="E2" s="3" t="s">
        <v>1</v>
      </c>
      <c r="F2" s="21" t="s">
        <v>2</v>
      </c>
    </row>
    <row r="3" spans="1:7" ht="15.3">
      <c r="B3" s="44"/>
    </row>
    <row r="4" spans="1:7">
      <c r="A4" s="71" t="s">
        <v>135</v>
      </c>
      <c r="B4" s="9" t="s">
        <v>136</v>
      </c>
      <c r="C4" s="72"/>
      <c r="D4" s="72"/>
      <c r="E4" s="72"/>
      <c r="F4" s="72"/>
    </row>
    <row r="5" spans="1:7" ht="15.3">
      <c r="B5" s="44"/>
    </row>
    <row r="6" spans="1:7" s="115" customFormat="1" ht="70.5" customHeight="1">
      <c r="A6" s="352" t="s">
        <v>160</v>
      </c>
      <c r="B6" s="352"/>
      <c r="C6" s="352"/>
      <c r="D6" s="352"/>
      <c r="E6" s="352"/>
      <c r="F6" s="352"/>
    </row>
    <row r="7" spans="1:7" s="115" customFormat="1" ht="70.5" customHeight="1">
      <c r="A7" s="353"/>
      <c r="B7" s="353"/>
      <c r="C7" s="353"/>
      <c r="D7" s="353"/>
      <c r="E7" s="353"/>
      <c r="F7" s="353"/>
    </row>
    <row r="8" spans="1:7" s="115" customFormat="1" ht="70.5" customHeight="1">
      <c r="A8" s="353"/>
      <c r="B8" s="353"/>
      <c r="C8" s="353"/>
      <c r="D8" s="353"/>
      <c r="E8" s="353"/>
      <c r="F8" s="353"/>
    </row>
    <row r="9" spans="1:7" s="115" customFormat="1" ht="70.5" customHeight="1">
      <c r="A9" s="353"/>
      <c r="B9" s="353"/>
      <c r="C9" s="353"/>
      <c r="D9" s="353"/>
      <c r="E9" s="353"/>
      <c r="F9" s="353"/>
    </row>
    <row r="10" spans="1:7" s="115" customFormat="1" ht="70.5" customHeight="1">
      <c r="A10" s="353"/>
      <c r="B10" s="353"/>
      <c r="C10" s="353"/>
      <c r="D10" s="353"/>
      <c r="E10" s="353"/>
      <c r="F10" s="353"/>
    </row>
    <row r="11" spans="1:7" s="115" customFormat="1" ht="77.25" customHeight="1">
      <c r="A11" s="353"/>
      <c r="B11" s="353"/>
      <c r="C11" s="353"/>
      <c r="D11" s="353"/>
      <c r="E11" s="353"/>
      <c r="F11" s="353"/>
    </row>
    <row r="12" spans="1:7" s="115" customFormat="1" ht="15.3">
      <c r="A12" s="70"/>
      <c r="B12" s="44"/>
      <c r="C12" s="6"/>
      <c r="D12" s="8"/>
      <c r="E12" s="6"/>
      <c r="F12" s="6"/>
    </row>
    <row r="13" spans="1:7" s="115" customFormat="1" ht="61.5">
      <c r="A13" s="78"/>
      <c r="B13" s="240" t="s">
        <v>169</v>
      </c>
      <c r="C13" s="79"/>
      <c r="D13" s="79"/>
      <c r="E13" s="79"/>
      <c r="F13" s="79"/>
    </row>
    <row r="14" spans="1:7" s="115" customFormat="1" ht="25.5" customHeight="1">
      <c r="A14" s="78"/>
      <c r="B14" s="118"/>
      <c r="C14" s="79"/>
      <c r="D14" s="79"/>
      <c r="E14" s="79"/>
      <c r="F14" s="79"/>
    </row>
    <row r="15" spans="1:7" s="115" customFormat="1" ht="172.5" thickBot="1">
      <c r="A15" s="73" t="s">
        <v>77</v>
      </c>
      <c r="B15" s="10" t="s">
        <v>171</v>
      </c>
      <c r="C15" s="11"/>
      <c r="D15" s="74"/>
      <c r="E15" s="74"/>
      <c r="F15" s="75"/>
    </row>
    <row r="16" spans="1:7" s="115" customFormat="1" ht="18.75" customHeight="1" thickBot="1">
      <c r="A16" s="76"/>
      <c r="B16" s="4"/>
      <c r="C16" s="77">
        <v>6</v>
      </c>
      <c r="D16" s="18" t="s">
        <v>9</v>
      </c>
      <c r="E16" s="19"/>
      <c r="F16" s="20">
        <f t="shared" ref="F16" si="0">C16*E16</f>
        <v>0</v>
      </c>
      <c r="G16" s="276"/>
    </row>
    <row r="17" spans="1:10" s="115" customFormat="1">
      <c r="A17" s="78"/>
      <c r="B17" s="118"/>
      <c r="C17" s="79"/>
      <c r="D17" s="79"/>
      <c r="E17" s="79"/>
      <c r="F17" s="79"/>
    </row>
    <row r="18" spans="1:10" s="115" customFormat="1" ht="15.3" thickBot="1">
      <c r="A18" s="78"/>
      <c r="B18" s="78"/>
      <c r="C18" s="78"/>
      <c r="D18" s="78"/>
      <c r="E18" s="78"/>
      <c r="F18" s="78"/>
    </row>
    <row r="19" spans="1:10" s="115" customFormat="1" ht="15.3" thickBot="1">
      <c r="A19" s="81"/>
      <c r="B19" s="9" t="s">
        <v>136</v>
      </c>
      <c r="C19" s="116"/>
      <c r="D19" s="117" t="s">
        <v>3</v>
      </c>
      <c r="E19" s="82"/>
      <c r="F19" s="83">
        <f>SUM(F12:F18)</f>
        <v>0</v>
      </c>
      <c r="H19" s="5"/>
      <c r="I19" s="5"/>
      <c r="J19" s="5"/>
    </row>
    <row r="20" spans="1:10" s="115" customFormat="1" ht="15.3">
      <c r="A20" s="70"/>
      <c r="B20" s="44"/>
      <c r="C20" s="6"/>
      <c r="D20" s="8"/>
      <c r="E20" s="6"/>
      <c r="F20" s="6"/>
      <c r="H20" s="5"/>
      <c r="I20" s="5"/>
      <c r="J20" s="5"/>
    </row>
    <row r="21" spans="1:10" s="115" customFormat="1">
      <c r="A21" s="70"/>
      <c r="B21" s="121"/>
      <c r="C21" s="6"/>
      <c r="D21" s="8"/>
      <c r="E21" s="6"/>
      <c r="F21" s="6"/>
      <c r="H21" s="5"/>
      <c r="I21" s="5"/>
      <c r="J21" s="5"/>
    </row>
    <row r="22" spans="1:10" s="115" customFormat="1">
      <c r="A22" s="70"/>
      <c r="B22" s="121"/>
      <c r="C22" s="6"/>
      <c r="D22" s="8"/>
      <c r="E22" s="6"/>
      <c r="F22" s="6"/>
      <c r="H22" s="5"/>
      <c r="I22" s="5"/>
      <c r="J22" s="5"/>
    </row>
    <row r="23" spans="1:10" s="115" customFormat="1" ht="15.3" thickBot="1">
      <c r="A23" s="57"/>
      <c r="B23" s="103" t="s">
        <v>85</v>
      </c>
      <c r="C23" s="2"/>
      <c r="D23" s="2"/>
      <c r="E23" s="2"/>
      <c r="F23" s="2"/>
      <c r="H23" s="5"/>
      <c r="I23" s="5"/>
      <c r="J23" s="5"/>
    </row>
    <row r="24" spans="1:10" s="115" customFormat="1" ht="15.3" thickTop="1">
      <c r="A24" s="58"/>
      <c r="B24" s="121"/>
      <c r="C24" s="6"/>
      <c r="D24" s="8"/>
      <c r="E24" s="6"/>
      <c r="F24" s="6"/>
      <c r="H24" s="5"/>
      <c r="I24" s="5"/>
      <c r="J24" s="5"/>
    </row>
    <row r="25" spans="1:10" s="115" customFormat="1">
      <c r="A25" s="70"/>
      <c r="B25" s="121"/>
      <c r="C25" s="6"/>
      <c r="D25" s="8"/>
      <c r="E25" s="6"/>
      <c r="F25" s="6"/>
      <c r="H25" s="5"/>
      <c r="I25" s="5"/>
      <c r="J25" s="5"/>
    </row>
    <row r="26" spans="1:10" ht="37.200000000000003" thickBot="1">
      <c r="A26" s="73" t="s">
        <v>73</v>
      </c>
      <c r="B26" s="274" t="s">
        <v>159</v>
      </c>
      <c r="C26" s="49"/>
      <c r="D26" s="12"/>
      <c r="E26" s="12"/>
      <c r="F26" s="17"/>
      <c r="G26" s="5"/>
    </row>
    <row r="27" spans="1:10" ht="17.25" customHeight="1" thickBot="1">
      <c r="A27" s="60"/>
      <c r="B27" s="43"/>
      <c r="C27" s="213">
        <v>0.05</v>
      </c>
      <c r="D27" s="65"/>
      <c r="E27" s="64">
        <f>SUM(F19:F26)</f>
        <v>0</v>
      </c>
      <c r="F27" s="20">
        <f>C27*E27</f>
        <v>0</v>
      </c>
      <c r="G27" s="5"/>
    </row>
    <row r="28" spans="1:10" ht="14.1">
      <c r="A28" s="57"/>
      <c r="B28" s="1"/>
      <c r="C28" s="2"/>
      <c r="D28" s="2"/>
      <c r="E28" s="2"/>
      <c r="F28" s="15"/>
      <c r="G28" s="5"/>
    </row>
    <row r="29" spans="1:10" ht="15.3" thickBot="1"/>
    <row r="30" spans="1:10" ht="15.3" thickBot="1">
      <c r="A30" s="81"/>
      <c r="B30" s="9" t="s">
        <v>137</v>
      </c>
      <c r="C30" s="354" t="s">
        <v>3</v>
      </c>
      <c r="D30" s="355"/>
      <c r="E30" s="82"/>
      <c r="F30" s="83">
        <f>SUM(F23:F29)</f>
        <v>0</v>
      </c>
    </row>
  </sheetData>
  <sheetProtection algorithmName="SHA-512" hashValue="+TwsePP56aTFbzFpxR1sPH1a8KZW6HIyNGgFsyuelmYRGgipBerGMgz+7NRwJJR+oxN0aX2afjGvfQAGEZwH0w==" saltValue="h81bdXbGFwykS8CCB21yzA==" spinCount="100000" sheet="1" objects="1" scenarios="1"/>
  <protectedRanges>
    <protectedRange sqref="E13:E29" name="Obseg1"/>
  </protectedRanges>
  <mergeCells count="2">
    <mergeCell ref="A6:F11"/>
    <mergeCell ref="C30:D30"/>
  </mergeCells>
  <conditionalFormatting sqref="F29:F65471 F1:F12 F17:F25">
    <cfRule type="cellIs" dxfId="188" priority="26" stopIfTrue="1" operator="equal">
      <formula>0</formula>
    </cfRule>
  </conditionalFormatting>
  <conditionalFormatting sqref="F26:F28">
    <cfRule type="cellIs" dxfId="187" priority="9" stopIfTrue="1" operator="equal">
      <formula>0</formula>
    </cfRule>
  </conditionalFormatting>
  <conditionalFormatting sqref="F13:F14">
    <cfRule type="cellIs" dxfId="186" priority="4" stopIfTrue="1" operator="equal">
      <formula>0</formula>
    </cfRule>
  </conditionalFormatting>
  <conditionalFormatting sqref="F15:F16">
    <cfRule type="cellIs" dxfId="185" priority="3"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1" manualBreakCount="1">
    <brk id="1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5"/>
  <sheetViews>
    <sheetView view="pageBreakPreview" topLeftCell="A10" zoomScaleNormal="100" zoomScaleSheetLayoutView="100" workbookViewId="0">
      <selection activeCell="E10" sqref="E10"/>
    </sheetView>
  </sheetViews>
  <sheetFormatPr defaultColWidth="9.1640625" defaultRowHeight="12.3"/>
  <cols>
    <col min="1" max="1" width="5.71875" style="58" bestFit="1" customWidth="1"/>
    <col min="2" max="2" width="62.5546875" style="7" customWidth="1"/>
    <col min="3" max="3" width="9.1640625" style="6" customWidth="1"/>
    <col min="4" max="4" width="6.1640625" style="8" bestFit="1" customWidth="1"/>
    <col min="5" max="5" width="11.27734375" style="6" bestFit="1" customWidth="1"/>
    <col min="6" max="6" width="14.27734375" style="6" customWidth="1"/>
    <col min="7" max="7" width="52.83203125" style="214" customWidth="1"/>
    <col min="8" max="16384" width="9.1640625" style="5"/>
  </cols>
  <sheetData>
    <row r="1" spans="1:7">
      <c r="A1" s="70"/>
    </row>
    <row r="2" spans="1:7" ht="13.8">
      <c r="A2" s="102" t="s">
        <v>61</v>
      </c>
      <c r="B2" s="69" t="s">
        <v>50</v>
      </c>
      <c r="C2" s="3" t="s">
        <v>4</v>
      </c>
      <c r="D2" s="3" t="s">
        <v>0</v>
      </c>
      <c r="E2" s="3" t="s">
        <v>1</v>
      </c>
      <c r="F2" s="21" t="s">
        <v>2</v>
      </c>
    </row>
    <row r="3" spans="1:7" ht="15.3">
      <c r="A3" s="70"/>
      <c r="B3" s="44"/>
    </row>
    <row r="4" spans="1:7" ht="18" customHeight="1">
      <c r="A4" s="55" t="s">
        <v>142</v>
      </c>
      <c r="B4" s="9" t="s">
        <v>122</v>
      </c>
      <c r="C4" s="14"/>
      <c r="D4" s="14"/>
      <c r="E4" s="14"/>
      <c r="F4" s="14"/>
    </row>
    <row r="5" spans="1:7" ht="15">
      <c r="A5" s="56"/>
      <c r="B5" s="13"/>
      <c r="C5" s="14"/>
      <c r="D5" s="14"/>
      <c r="E5" s="14"/>
      <c r="F5" s="14"/>
    </row>
    <row r="6" spans="1:7" ht="309" customHeight="1">
      <c r="A6" s="360" t="s">
        <v>68</v>
      </c>
      <c r="B6" s="360"/>
      <c r="C6" s="360"/>
      <c r="D6" s="360"/>
      <c r="E6" s="360"/>
      <c r="F6" s="360"/>
    </row>
    <row r="7" spans="1:7" ht="73.8">
      <c r="A7" s="57"/>
      <c r="B7" s="84" t="s">
        <v>10</v>
      </c>
      <c r="C7" s="2"/>
      <c r="D7" s="2"/>
      <c r="E7" s="2"/>
      <c r="F7" s="15"/>
    </row>
    <row r="8" spans="1:7" ht="3" customHeight="1">
      <c r="A8" s="57"/>
      <c r="B8" s="67"/>
      <c r="C8" s="2"/>
      <c r="D8" s="2"/>
      <c r="E8" s="2"/>
      <c r="F8" s="15"/>
    </row>
    <row r="9" spans="1:7" ht="13.8">
      <c r="A9" s="57"/>
      <c r="B9" s="67"/>
      <c r="C9" s="2"/>
      <c r="D9" s="2"/>
      <c r="E9" s="2"/>
      <c r="F9" s="15"/>
    </row>
    <row r="10" spans="1:7" ht="184.8" thickBot="1">
      <c r="A10" s="73" t="s">
        <v>77</v>
      </c>
      <c r="B10" s="10" t="s">
        <v>239</v>
      </c>
      <c r="C10" s="11"/>
      <c r="D10" s="12"/>
      <c r="E10" s="109"/>
      <c r="F10" s="16"/>
    </row>
    <row r="11" spans="1:7" ht="19.5" customHeight="1" thickBot="1">
      <c r="A11" s="264"/>
      <c r="B11" s="120" t="s">
        <v>203</v>
      </c>
      <c r="C11" s="66">
        <v>512</v>
      </c>
      <c r="D11" s="65" t="s">
        <v>5</v>
      </c>
      <c r="E11" s="64"/>
      <c r="F11" s="20">
        <f t="shared" ref="F11:F14" si="0">C11*E11</f>
        <v>0</v>
      </c>
      <c r="G11" s="276"/>
    </row>
    <row r="12" spans="1:7" ht="19.5" customHeight="1" thickBot="1">
      <c r="A12" s="264"/>
      <c r="B12" s="120" t="s">
        <v>204</v>
      </c>
      <c r="C12" s="66">
        <v>512</v>
      </c>
      <c r="D12" s="65" t="s">
        <v>5</v>
      </c>
      <c r="E12" s="64"/>
      <c r="F12" s="20">
        <f t="shared" ref="F12" si="1">C12*E12</f>
        <v>0</v>
      </c>
      <c r="G12" s="276"/>
    </row>
    <row r="13" spans="1:7" ht="19.5" customHeight="1" thickBot="1">
      <c r="A13" s="264"/>
      <c r="B13" s="123" t="s">
        <v>205</v>
      </c>
      <c r="C13" s="66">
        <v>572</v>
      </c>
      <c r="D13" s="65" t="s">
        <v>5</v>
      </c>
      <c r="E13" s="64"/>
      <c r="F13" s="20">
        <f t="shared" si="0"/>
        <v>0</v>
      </c>
      <c r="G13" s="276"/>
    </row>
    <row r="14" spans="1:7" ht="19.5" customHeight="1" thickBot="1">
      <c r="A14" s="264"/>
      <c r="B14" s="43" t="s">
        <v>206</v>
      </c>
      <c r="C14" s="66">
        <v>40</v>
      </c>
      <c r="D14" s="65" t="s">
        <v>5</v>
      </c>
      <c r="E14" s="64"/>
      <c r="F14" s="20">
        <f t="shared" si="0"/>
        <v>0</v>
      </c>
      <c r="G14" s="276"/>
    </row>
    <row r="15" spans="1:7">
      <c r="A15" s="63"/>
      <c r="B15" s="63"/>
      <c r="C15" s="63"/>
      <c r="D15" s="63"/>
      <c r="E15" s="63"/>
      <c r="F15" s="63"/>
    </row>
    <row r="16" spans="1:7" ht="135.6" thickBot="1">
      <c r="A16" s="73" t="s">
        <v>73</v>
      </c>
      <c r="B16" s="10" t="s">
        <v>238</v>
      </c>
      <c r="C16" s="11"/>
      <c r="D16" s="12"/>
      <c r="E16" s="110"/>
      <c r="F16" s="16"/>
    </row>
    <row r="17" spans="1:7" ht="18.75" customHeight="1" thickBot="1">
      <c r="A17" s="264"/>
      <c r="B17" s="120"/>
      <c r="C17" s="66">
        <v>101</v>
      </c>
      <c r="D17" s="65" t="s">
        <v>6</v>
      </c>
      <c r="E17" s="64"/>
      <c r="F17" s="20">
        <f>C17*E17</f>
        <v>0</v>
      </c>
      <c r="G17" s="276"/>
    </row>
    <row r="18" spans="1:7" ht="14.1">
      <c r="A18" s="266"/>
      <c r="B18" s="119"/>
      <c r="C18" s="2"/>
      <c r="D18" s="2"/>
      <c r="E18" s="2"/>
      <c r="F18" s="15"/>
    </row>
    <row r="19" spans="1:7" ht="86.4" thickBot="1">
      <c r="A19" s="73" t="s">
        <v>74</v>
      </c>
      <c r="B19" s="10" t="s">
        <v>237</v>
      </c>
      <c r="C19" s="11"/>
      <c r="D19" s="12"/>
      <c r="E19" s="110"/>
      <c r="F19" s="16"/>
    </row>
    <row r="20" spans="1:7" ht="18.75" customHeight="1" thickBot="1">
      <c r="A20" s="264"/>
      <c r="B20" s="43" t="s">
        <v>207</v>
      </c>
      <c r="C20" s="66">
        <v>2</v>
      </c>
      <c r="D20" s="65" t="s">
        <v>9</v>
      </c>
      <c r="E20" s="64"/>
      <c r="F20" s="20">
        <f>C20*E20</f>
        <v>0</v>
      </c>
      <c r="G20" s="276"/>
    </row>
    <row r="21" spans="1:7" ht="18.75" customHeight="1" thickBot="1">
      <c r="A21" s="264"/>
      <c r="B21" s="43" t="s">
        <v>208</v>
      </c>
      <c r="C21" s="66">
        <v>6</v>
      </c>
      <c r="D21" s="65" t="s">
        <v>9</v>
      </c>
      <c r="E21" s="64"/>
      <c r="F21" s="20">
        <f>C21*E21</f>
        <v>0</v>
      </c>
      <c r="G21" s="276"/>
    </row>
    <row r="22" spans="1:7" ht="14.1">
      <c r="A22" s="266"/>
      <c r="B22" s="1"/>
      <c r="C22" s="2"/>
      <c r="D22" s="2"/>
      <c r="E22" s="2"/>
      <c r="F22" s="15"/>
    </row>
    <row r="23" spans="1:7" ht="98.7" thickBot="1">
      <c r="A23" s="73" t="s">
        <v>75</v>
      </c>
      <c r="B23" s="114" t="s">
        <v>236</v>
      </c>
      <c r="C23" s="11"/>
      <c r="D23" s="12"/>
      <c r="E23" s="12"/>
      <c r="F23" s="17"/>
    </row>
    <row r="24" spans="1:7" ht="19.5" customHeight="1" thickBot="1">
      <c r="A24" s="264"/>
      <c r="B24" s="120"/>
      <c r="C24" s="66">
        <v>29</v>
      </c>
      <c r="D24" s="65" t="s">
        <v>6</v>
      </c>
      <c r="E24" s="64"/>
      <c r="F24" s="20">
        <f>C24*E24</f>
        <v>0</v>
      </c>
      <c r="G24" s="276"/>
    </row>
    <row r="25" spans="1:7" ht="14.1">
      <c r="A25" s="266"/>
      <c r="B25" s="119"/>
      <c r="C25" s="2"/>
      <c r="D25" s="2"/>
      <c r="E25" s="2"/>
      <c r="F25" s="15"/>
    </row>
    <row r="26" spans="1:7" ht="86.4" thickBot="1">
      <c r="A26" s="73" t="s">
        <v>78</v>
      </c>
      <c r="B26" s="106" t="s">
        <v>240</v>
      </c>
      <c r="C26" s="11"/>
      <c r="D26" s="12"/>
      <c r="E26" s="12"/>
      <c r="F26" s="17"/>
      <c r="G26" s="215"/>
    </row>
    <row r="27" spans="1:7" ht="17.25" customHeight="1" thickBot="1">
      <c r="A27" s="264"/>
      <c r="B27" s="43"/>
      <c r="C27" s="66">
        <v>66</v>
      </c>
      <c r="D27" s="65" t="s">
        <v>6</v>
      </c>
      <c r="E27" s="64"/>
      <c r="F27" s="20">
        <f>C27*E27</f>
        <v>0</v>
      </c>
      <c r="G27" s="276"/>
    </row>
    <row r="28" spans="1:7" ht="9.75" customHeight="1">
      <c r="A28" s="266"/>
      <c r="B28" s="1"/>
      <c r="C28" s="2"/>
      <c r="D28" s="2"/>
      <c r="E28" s="2"/>
      <c r="F28" s="15"/>
    </row>
    <row r="29" spans="1:7" ht="14.4" thickBot="1">
      <c r="A29" s="266"/>
      <c r="B29" s="90"/>
      <c r="C29" s="2"/>
      <c r="D29" s="2"/>
      <c r="E29" s="2"/>
      <c r="F29" s="15"/>
    </row>
    <row r="30" spans="1:7" ht="15.3" thickBot="1">
      <c r="A30" s="145"/>
      <c r="B30" s="9" t="s">
        <v>122</v>
      </c>
      <c r="C30" s="116"/>
      <c r="D30" s="117" t="s">
        <v>3</v>
      </c>
      <c r="E30" s="47"/>
      <c r="F30" s="48">
        <f>SUM(F7:F29)</f>
        <v>0</v>
      </c>
    </row>
    <row r="31" spans="1:7" ht="14.1">
      <c r="A31" s="266"/>
      <c r="C31" s="2"/>
      <c r="D31" s="2"/>
      <c r="E31" s="2"/>
      <c r="F31" s="2"/>
    </row>
    <row r="32" spans="1:7">
      <c r="A32" s="268"/>
    </row>
    <row r="33" spans="1:7" ht="14.4" thickBot="1">
      <c r="A33" s="266"/>
      <c r="B33" s="103" t="s">
        <v>85</v>
      </c>
      <c r="C33" s="2"/>
      <c r="D33" s="2"/>
      <c r="E33" s="2"/>
      <c r="F33" s="2"/>
    </row>
    <row r="34" spans="1:7" ht="14.4" thickTop="1">
      <c r="A34" s="266"/>
      <c r="B34" s="1"/>
      <c r="C34" s="2"/>
      <c r="D34" s="2"/>
      <c r="E34" s="2"/>
      <c r="F34" s="2"/>
    </row>
    <row r="35" spans="1:7">
      <c r="A35" s="268"/>
    </row>
    <row r="36" spans="1:7" ht="184.8" thickBot="1">
      <c r="A36" s="73" t="s">
        <v>76</v>
      </c>
      <c r="B36" s="10" t="s">
        <v>235</v>
      </c>
      <c r="C36" s="11"/>
      <c r="D36" s="12"/>
      <c r="E36" s="110"/>
      <c r="F36" s="16"/>
    </row>
    <row r="37" spans="1:7" ht="18.75" customHeight="1" thickBot="1">
      <c r="A37" s="264"/>
      <c r="B37" s="43" t="s">
        <v>181</v>
      </c>
      <c r="C37" s="66">
        <v>20</v>
      </c>
      <c r="D37" s="65" t="s">
        <v>6</v>
      </c>
      <c r="E37" s="64"/>
      <c r="F37" s="20">
        <f>C37*E37</f>
        <v>0</v>
      </c>
      <c r="G37" s="276"/>
    </row>
    <row r="38" spans="1:7" ht="18.75" customHeight="1" thickBot="1">
      <c r="A38" s="264"/>
      <c r="B38" s="43" t="s">
        <v>182</v>
      </c>
      <c r="C38" s="66">
        <v>6</v>
      </c>
      <c r="D38" s="65" t="s">
        <v>9</v>
      </c>
      <c r="E38" s="64"/>
      <c r="F38" s="20">
        <f>C38*E38</f>
        <v>0</v>
      </c>
      <c r="G38" s="276"/>
    </row>
    <row r="39" spans="1:7" ht="18.75" customHeight="1" thickBot="1">
      <c r="A39" s="264"/>
      <c r="B39" s="43" t="s">
        <v>209</v>
      </c>
      <c r="C39" s="66">
        <v>6</v>
      </c>
      <c r="D39" s="65" t="s">
        <v>9</v>
      </c>
      <c r="E39" s="64"/>
      <c r="F39" s="20">
        <f>C39*E39</f>
        <v>0</v>
      </c>
      <c r="G39" s="276"/>
    </row>
    <row r="40" spans="1:7" ht="14.1">
      <c r="A40" s="266"/>
      <c r="B40" s="1"/>
      <c r="C40" s="2"/>
      <c r="D40" s="2"/>
      <c r="E40" s="2"/>
      <c r="F40" s="15"/>
    </row>
    <row r="41" spans="1:7" ht="37.200000000000003" thickBot="1">
      <c r="A41" s="73" t="s">
        <v>79</v>
      </c>
      <c r="B41" s="274" t="s">
        <v>117</v>
      </c>
      <c r="C41" s="49"/>
      <c r="D41" s="12"/>
      <c r="E41" s="12"/>
      <c r="F41" s="17"/>
      <c r="G41" s="132"/>
    </row>
    <row r="42" spans="1:7" ht="17.25" customHeight="1" thickBot="1">
      <c r="A42" s="60"/>
      <c r="B42" s="43"/>
      <c r="C42" s="213">
        <v>0.05</v>
      </c>
      <c r="D42" s="65"/>
      <c r="E42" s="64">
        <f>SUM(F30:F41)</f>
        <v>0</v>
      </c>
      <c r="F42" s="20">
        <f>C42*E42</f>
        <v>0</v>
      </c>
      <c r="G42" s="132"/>
    </row>
    <row r="43" spans="1:7" ht="14.1">
      <c r="A43" s="57"/>
      <c r="B43" s="1"/>
      <c r="C43" s="2"/>
      <c r="D43" s="2"/>
      <c r="E43" s="2"/>
      <c r="F43" s="15"/>
      <c r="G43" s="132"/>
    </row>
    <row r="44" spans="1:7" ht="14.1" thickBot="1">
      <c r="A44" s="57"/>
      <c r="B44" s="90"/>
      <c r="C44" s="2"/>
      <c r="D44" s="2"/>
      <c r="E44" s="2"/>
      <c r="F44" s="15"/>
    </row>
    <row r="45" spans="1:7" ht="15.3" thickBot="1">
      <c r="A45" s="145"/>
      <c r="B45" s="9" t="s">
        <v>143</v>
      </c>
      <c r="C45" s="354" t="s">
        <v>3</v>
      </c>
      <c r="D45" s="355"/>
      <c r="E45" s="47"/>
      <c r="F45" s="48">
        <f>SUM(F33:F44)</f>
        <v>0</v>
      </c>
    </row>
  </sheetData>
  <sheetProtection algorithmName="SHA-512" hashValue="58+jFmiOjpT46GLeiPZYtZf8HU7u1rTeWb/h1yFqXE9qsNveEEmg47IG+Tp30y4Y1o7UcbUUingbseGhPX2Duw==" saltValue="vuW6Ipt3bDOfo7Iq0cYXtQ==" spinCount="100000" sheet="1" objects="1" scenarios="1"/>
  <protectedRanges>
    <protectedRange sqref="E7:E44" name="Obseg1"/>
  </protectedRanges>
  <mergeCells count="2">
    <mergeCell ref="A6:F6"/>
    <mergeCell ref="C45:D45"/>
  </mergeCells>
  <conditionalFormatting sqref="F44:F65188 F29:F35 F40 F15:F25 F1:F11">
    <cfRule type="cellIs" dxfId="184" priority="168" stopIfTrue="1" operator="equal">
      <formula>0</formula>
    </cfRule>
  </conditionalFormatting>
  <conditionalFormatting sqref="F13">
    <cfRule type="cellIs" dxfId="183" priority="162" stopIfTrue="1" operator="equal">
      <formula>0</formula>
    </cfRule>
  </conditionalFormatting>
  <conditionalFormatting sqref="F36:F38">
    <cfRule type="cellIs" dxfId="182" priority="145" stopIfTrue="1" operator="equal">
      <formula>0</formula>
    </cfRule>
  </conditionalFormatting>
  <conditionalFormatting sqref="F14">
    <cfRule type="cellIs" dxfId="181" priority="137" stopIfTrue="1" operator="equal">
      <formula>0</formula>
    </cfRule>
  </conditionalFormatting>
  <conditionalFormatting sqref="F41:F43">
    <cfRule type="cellIs" dxfId="180" priority="105" stopIfTrue="1" operator="equal">
      <formula>0</formula>
    </cfRule>
  </conditionalFormatting>
  <conditionalFormatting sqref="F26 F28">
    <cfRule type="cellIs" dxfId="179" priority="73" stopIfTrue="1" operator="equal">
      <formula>0</formula>
    </cfRule>
  </conditionalFormatting>
  <conditionalFormatting sqref="F27">
    <cfRule type="cellIs" dxfId="178" priority="71" stopIfTrue="1" operator="equal">
      <formula>0</formula>
    </cfRule>
  </conditionalFormatting>
  <conditionalFormatting sqref="F12">
    <cfRule type="cellIs" dxfId="177" priority="10" stopIfTrue="1" operator="equal">
      <formula>0</formula>
    </cfRule>
  </conditionalFormatting>
  <conditionalFormatting sqref="F39">
    <cfRule type="cellIs" dxfId="176" priority="1" stopIfTrue="1" operator="equal">
      <formula>0</formula>
    </cfRule>
  </conditionalFormatting>
  <pageMargins left="0.70866141732283472" right="0.70866141732283472" top="0.74803149606299213" bottom="0.74803149606299213" header="0.31496062992125984" footer="0.31496062992125984"/>
  <pageSetup paperSize="9" scale="80" fitToHeight="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1" manualBreakCount="1">
    <brk id="6"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49"/>
  <sheetViews>
    <sheetView view="pageBreakPreview" topLeftCell="A30" zoomScaleNormal="100" zoomScaleSheetLayoutView="100" workbookViewId="0">
      <selection activeCell="E32" sqref="E32"/>
    </sheetView>
  </sheetViews>
  <sheetFormatPr defaultColWidth="9.1640625" defaultRowHeight="12.3"/>
  <cols>
    <col min="1" max="1" width="6.27734375" style="97" customWidth="1"/>
    <col min="2" max="2" width="60.27734375" style="98" customWidth="1"/>
    <col min="3" max="3" width="8.71875" style="99" customWidth="1"/>
    <col min="4" max="4" width="5.5546875" style="100" customWidth="1"/>
    <col min="5" max="5" width="11.27734375" style="101" bestFit="1" customWidth="1"/>
    <col min="6" max="6" width="17.44140625" style="99" customWidth="1"/>
    <col min="7" max="8" width="9.1640625" style="89"/>
    <col min="9" max="9" width="49.83203125" style="89" customWidth="1"/>
    <col min="10" max="16384" width="9.1640625" style="89"/>
  </cols>
  <sheetData>
    <row r="1" spans="1:6" ht="13.5" customHeight="1">
      <c r="A1" s="86"/>
      <c r="B1" s="87"/>
      <c r="C1" s="88"/>
      <c r="D1" s="88"/>
      <c r="E1" s="2"/>
      <c r="F1" s="88"/>
    </row>
    <row r="2" spans="1:6" ht="13.5" customHeight="1">
      <c r="A2" s="3" t="s">
        <v>62</v>
      </c>
      <c r="B2" s="69" t="s">
        <v>50</v>
      </c>
      <c r="C2" s="3" t="s">
        <v>4</v>
      </c>
      <c r="D2" s="3" t="s">
        <v>0</v>
      </c>
      <c r="E2" s="3" t="s">
        <v>1</v>
      </c>
      <c r="F2" s="21" t="s">
        <v>2</v>
      </c>
    </row>
    <row r="3" spans="1:6" ht="13.5" customHeight="1">
      <c r="A3" s="86"/>
      <c r="B3" s="87"/>
      <c r="C3" s="88"/>
      <c r="D3" s="88"/>
      <c r="E3" s="2"/>
      <c r="F3" s="88"/>
    </row>
    <row r="4" spans="1:6" ht="18" customHeight="1">
      <c r="A4" s="71" t="s">
        <v>146</v>
      </c>
      <c r="B4" s="9" t="s">
        <v>144</v>
      </c>
      <c r="C4" s="89"/>
      <c r="D4" s="89"/>
      <c r="E4" s="89"/>
      <c r="F4" s="89"/>
    </row>
    <row r="5" spans="1:6" ht="13.5" customHeight="1">
      <c r="A5" s="86"/>
      <c r="B5" s="87"/>
      <c r="C5" s="88"/>
      <c r="D5" s="88"/>
      <c r="E5" s="2"/>
      <c r="F5" s="88"/>
    </row>
    <row r="6" spans="1:6" ht="27" customHeight="1">
      <c r="A6" s="361" t="s">
        <v>93</v>
      </c>
      <c r="B6" s="362"/>
      <c r="C6" s="362"/>
      <c r="D6" s="362"/>
      <c r="E6" s="362"/>
      <c r="F6" s="362"/>
    </row>
    <row r="7" spans="1:6" ht="27" customHeight="1">
      <c r="A7" s="362"/>
      <c r="B7" s="362"/>
      <c r="C7" s="362"/>
      <c r="D7" s="362"/>
      <c r="E7" s="362"/>
      <c r="F7" s="362"/>
    </row>
    <row r="8" spans="1:6" ht="27" customHeight="1">
      <c r="A8" s="362"/>
      <c r="B8" s="362"/>
      <c r="C8" s="362"/>
      <c r="D8" s="362"/>
      <c r="E8" s="362"/>
      <c r="F8" s="362"/>
    </row>
    <row r="9" spans="1:6" ht="27" customHeight="1">
      <c r="A9" s="362"/>
      <c r="B9" s="362"/>
      <c r="C9" s="362"/>
      <c r="D9" s="362"/>
      <c r="E9" s="362"/>
      <c r="F9" s="362"/>
    </row>
    <row r="10" spans="1:6" ht="27" customHeight="1">
      <c r="A10" s="362"/>
      <c r="B10" s="362"/>
      <c r="C10" s="362"/>
      <c r="D10" s="362"/>
      <c r="E10" s="362"/>
      <c r="F10" s="362"/>
    </row>
    <row r="11" spans="1:6" ht="27" customHeight="1">
      <c r="A11" s="362"/>
      <c r="B11" s="362"/>
      <c r="C11" s="362"/>
      <c r="D11" s="362"/>
      <c r="E11" s="362"/>
      <c r="F11" s="362"/>
    </row>
    <row r="12" spans="1:6" ht="27" customHeight="1">
      <c r="A12" s="362"/>
      <c r="B12" s="362"/>
      <c r="C12" s="362"/>
      <c r="D12" s="362"/>
      <c r="E12" s="362"/>
      <c r="F12" s="362"/>
    </row>
    <row r="13" spans="1:6" ht="27" customHeight="1">
      <c r="A13" s="362"/>
      <c r="B13" s="362"/>
      <c r="C13" s="362"/>
      <c r="D13" s="362"/>
      <c r="E13" s="362"/>
      <c r="F13" s="362"/>
    </row>
    <row r="14" spans="1:6" ht="27" customHeight="1">
      <c r="A14" s="362"/>
      <c r="B14" s="362"/>
      <c r="C14" s="362"/>
      <c r="D14" s="362"/>
      <c r="E14" s="362"/>
      <c r="F14" s="362"/>
    </row>
    <row r="15" spans="1:6" ht="27" customHeight="1">
      <c r="A15" s="362"/>
      <c r="B15" s="362"/>
      <c r="C15" s="362"/>
      <c r="D15" s="362"/>
      <c r="E15" s="362"/>
      <c r="F15" s="362"/>
    </row>
    <row r="16" spans="1:6" ht="27" customHeight="1">
      <c r="A16" s="362"/>
      <c r="B16" s="362"/>
      <c r="C16" s="362"/>
      <c r="D16" s="362"/>
      <c r="E16" s="362"/>
      <c r="F16" s="362"/>
    </row>
    <row r="17" spans="1:6" ht="27" customHeight="1">
      <c r="A17" s="362"/>
      <c r="B17" s="362"/>
      <c r="C17" s="362"/>
      <c r="D17" s="362"/>
      <c r="E17" s="362"/>
      <c r="F17" s="362"/>
    </row>
    <row r="18" spans="1:6" ht="27" customHeight="1">
      <c r="A18" s="362"/>
      <c r="B18" s="362"/>
      <c r="C18" s="362"/>
      <c r="D18" s="362"/>
      <c r="E18" s="362"/>
      <c r="F18" s="362"/>
    </row>
    <row r="19" spans="1:6" ht="27" customHeight="1">
      <c r="A19" s="362"/>
      <c r="B19" s="362"/>
      <c r="C19" s="362"/>
      <c r="D19" s="362"/>
      <c r="E19" s="362"/>
      <c r="F19" s="362"/>
    </row>
    <row r="20" spans="1:6" ht="27" customHeight="1">
      <c r="A20" s="362"/>
      <c r="B20" s="362"/>
      <c r="C20" s="362"/>
      <c r="D20" s="362"/>
      <c r="E20" s="362"/>
      <c r="F20" s="362"/>
    </row>
    <row r="21" spans="1:6" ht="27" customHeight="1">
      <c r="A21" s="362"/>
      <c r="B21" s="362"/>
      <c r="C21" s="362"/>
      <c r="D21" s="362"/>
      <c r="E21" s="362"/>
      <c r="F21" s="362"/>
    </row>
    <row r="22" spans="1:6" ht="27" customHeight="1">
      <c r="A22" s="362"/>
      <c r="B22" s="362"/>
      <c r="C22" s="362"/>
      <c r="D22" s="362"/>
      <c r="E22" s="362"/>
      <c r="F22" s="362"/>
    </row>
    <row r="23" spans="1:6" ht="27" customHeight="1">
      <c r="A23" s="362"/>
      <c r="B23" s="362"/>
      <c r="C23" s="362"/>
      <c r="D23" s="362"/>
      <c r="E23" s="362"/>
      <c r="F23" s="362"/>
    </row>
    <row r="24" spans="1:6" ht="27" customHeight="1">
      <c r="A24" s="362"/>
      <c r="B24" s="362"/>
      <c r="C24" s="362"/>
      <c r="D24" s="362"/>
      <c r="E24" s="362"/>
      <c r="F24" s="362"/>
    </row>
    <row r="25" spans="1:6" ht="27" customHeight="1">
      <c r="A25" s="362"/>
      <c r="B25" s="362"/>
      <c r="C25" s="362"/>
      <c r="D25" s="362"/>
      <c r="E25" s="362"/>
      <c r="F25" s="362"/>
    </row>
    <row r="26" spans="1:6" ht="27" customHeight="1">
      <c r="A26" s="362"/>
      <c r="B26" s="362"/>
      <c r="C26" s="362"/>
      <c r="D26" s="362"/>
      <c r="E26" s="362"/>
      <c r="F26" s="362"/>
    </row>
    <row r="27" spans="1:6" ht="27" customHeight="1">
      <c r="A27" s="362"/>
      <c r="B27" s="362"/>
      <c r="C27" s="362"/>
      <c r="D27" s="362"/>
      <c r="E27" s="362"/>
      <c r="F27" s="362"/>
    </row>
    <row r="28" spans="1:6" ht="13.5" customHeight="1">
      <c r="A28" s="61"/>
      <c r="B28" s="1"/>
      <c r="C28" s="2"/>
      <c r="D28" s="2"/>
      <c r="E28" s="2"/>
      <c r="F28" s="2"/>
    </row>
    <row r="29" spans="1:6" s="5" customFormat="1" ht="86.1">
      <c r="A29" s="78"/>
      <c r="B29" s="113" t="s">
        <v>92</v>
      </c>
      <c r="C29" s="2"/>
      <c r="D29" s="2"/>
      <c r="E29" s="2"/>
      <c r="F29" s="2"/>
    </row>
    <row r="30" spans="1:6" s="5" customFormat="1" ht="14.1">
      <c r="A30" s="78"/>
      <c r="B30" s="1"/>
      <c r="C30" s="2"/>
      <c r="D30" s="2"/>
      <c r="E30" s="2"/>
      <c r="F30" s="2"/>
    </row>
    <row r="31" spans="1:6" s="5" customFormat="1" ht="14.1">
      <c r="A31" s="78"/>
      <c r="B31" s="1"/>
      <c r="C31" s="2"/>
      <c r="D31" s="2"/>
      <c r="E31" s="2"/>
      <c r="F31" s="2"/>
    </row>
    <row r="32" spans="1:6" s="5" customFormat="1" ht="61.8" thickBot="1">
      <c r="A32" s="73" t="s">
        <v>77</v>
      </c>
      <c r="B32" s="10" t="s">
        <v>210</v>
      </c>
      <c r="C32" s="11"/>
      <c r="D32" s="74"/>
      <c r="E32" s="74"/>
      <c r="F32" s="75"/>
    </row>
    <row r="33" spans="1:7" s="5" customFormat="1" ht="21" customHeight="1" thickBot="1">
      <c r="A33" s="76"/>
      <c r="B33" s="4"/>
      <c r="C33" s="77">
        <v>1</v>
      </c>
      <c r="D33" s="18" t="s">
        <v>9</v>
      </c>
      <c r="E33" s="19"/>
      <c r="F33" s="20">
        <f>C33*E33</f>
        <v>0</v>
      </c>
      <c r="G33" s="276"/>
    </row>
    <row r="34" spans="1:7" s="5" customFormat="1" ht="13.5" customHeight="1">
      <c r="A34" s="78"/>
      <c r="B34" s="1"/>
      <c r="C34" s="2"/>
      <c r="D34" s="2"/>
      <c r="E34" s="2"/>
      <c r="F34" s="2"/>
    </row>
    <row r="35" spans="1:7" s="5" customFormat="1" ht="74.099999999999994" thickBot="1">
      <c r="A35" s="73" t="s">
        <v>73</v>
      </c>
      <c r="B35" s="10" t="s">
        <v>176</v>
      </c>
      <c r="C35" s="11"/>
      <c r="D35" s="74"/>
      <c r="E35" s="74"/>
      <c r="F35" s="75"/>
      <c r="G35" s="115"/>
    </row>
    <row r="36" spans="1:7" s="5" customFormat="1" ht="21" customHeight="1" thickBot="1">
      <c r="A36" s="76"/>
      <c r="B36" s="4"/>
      <c r="C36" s="77">
        <v>10</v>
      </c>
      <c r="D36" s="18" t="s">
        <v>52</v>
      </c>
      <c r="E36" s="19"/>
      <c r="F36" s="20">
        <f>C36*E36</f>
        <v>0</v>
      </c>
      <c r="G36" s="276"/>
    </row>
    <row r="37" spans="1:7" s="5" customFormat="1" ht="13.5" customHeight="1">
      <c r="A37" s="78"/>
      <c r="B37" s="1"/>
      <c r="C37" s="2"/>
      <c r="D37" s="2"/>
      <c r="E37" s="2"/>
      <c r="F37" s="2"/>
      <c r="G37" s="115"/>
    </row>
    <row r="38" spans="1:7" ht="13.5" customHeight="1" thickBot="1">
      <c r="A38" s="86"/>
      <c r="B38" s="87"/>
      <c r="C38" s="88"/>
      <c r="D38" s="88"/>
      <c r="E38" s="2"/>
      <c r="F38" s="88"/>
    </row>
    <row r="39" spans="1:7" ht="21" customHeight="1" thickBot="1">
      <c r="A39" s="81"/>
      <c r="B39" s="9" t="s">
        <v>144</v>
      </c>
      <c r="C39" s="91"/>
      <c r="D39" s="92"/>
      <c r="E39" s="82"/>
      <c r="F39" s="83">
        <f>SUM(F29:F38)</f>
        <v>0</v>
      </c>
    </row>
    <row r="40" spans="1:7" ht="13.5" customHeight="1">
      <c r="A40" s="270"/>
      <c r="B40" s="93"/>
      <c r="C40" s="94"/>
      <c r="D40" s="95"/>
      <c r="E40" s="96"/>
      <c r="F40" s="94"/>
    </row>
    <row r="41" spans="1:7">
      <c r="A41" s="271"/>
    </row>
    <row r="42" spans="1:7" s="5" customFormat="1" ht="14.4" thickBot="1">
      <c r="A42" s="266"/>
      <c r="B42" s="103" t="s">
        <v>85</v>
      </c>
      <c r="C42" s="2"/>
      <c r="D42" s="2"/>
      <c r="E42" s="2"/>
      <c r="F42" s="2"/>
    </row>
    <row r="43" spans="1:7" ht="12.6" thickTop="1">
      <c r="A43" s="271"/>
    </row>
    <row r="44" spans="1:7">
      <c r="A44" s="271"/>
    </row>
    <row r="45" spans="1:7" s="5" customFormat="1" ht="37.200000000000003" thickBot="1">
      <c r="A45" s="73" t="s">
        <v>74</v>
      </c>
      <c r="B45" s="274" t="s">
        <v>118</v>
      </c>
      <c r="C45" s="49"/>
      <c r="D45" s="12"/>
      <c r="E45" s="12"/>
      <c r="F45" s="17"/>
    </row>
    <row r="46" spans="1:7" s="5" customFormat="1" ht="17.25" customHeight="1" thickBot="1">
      <c r="A46" s="60"/>
      <c r="B46" s="43"/>
      <c r="C46" s="213">
        <v>0.05</v>
      </c>
      <c r="D46" s="65"/>
      <c r="E46" s="64">
        <f>SUM(F39:F45)</f>
        <v>0</v>
      </c>
      <c r="F46" s="20">
        <f>C46*E46</f>
        <v>0</v>
      </c>
    </row>
    <row r="47" spans="1:7" s="5" customFormat="1" ht="14.1">
      <c r="A47" s="57"/>
      <c r="B47" s="1"/>
      <c r="C47" s="2"/>
      <c r="D47" s="2"/>
      <c r="E47" s="2"/>
      <c r="F47" s="15"/>
    </row>
    <row r="48" spans="1:7" ht="12.6" thickBot="1"/>
    <row r="49" spans="1:6" ht="21" customHeight="1" thickBot="1">
      <c r="A49" s="81"/>
      <c r="B49" s="9" t="s">
        <v>145</v>
      </c>
      <c r="C49" s="91" t="s">
        <v>3</v>
      </c>
      <c r="D49" s="92"/>
      <c r="E49" s="82"/>
      <c r="F49" s="83">
        <f>SUM(F42:F48)</f>
        <v>0</v>
      </c>
    </row>
  </sheetData>
  <sheetProtection algorithmName="SHA-512" hashValue="CFqrSaWW1xrCy13UAH/rLhMmWndY8TZMuj2t/9YMRv4uvVfvJ/X4+jkigkNREI5BZ2buluohLtgaezWX+xVIDw==" saltValue="TDUSO8Mxdg4BCoP2bzVJEw==" spinCount="100000" sheet="1" objects="1" scenarios="1"/>
  <protectedRanges>
    <protectedRange sqref="E29:E48" name="Obseg1"/>
  </protectedRanges>
  <mergeCells count="1">
    <mergeCell ref="A6:F27"/>
  </mergeCells>
  <conditionalFormatting sqref="F1:F3 F38:F41 F43:F44 F50:F65408 F5:F30 F48">
    <cfRule type="cellIs" dxfId="175" priority="469" stopIfTrue="1" operator="equal">
      <formula>0</formula>
    </cfRule>
  </conditionalFormatting>
  <conditionalFormatting sqref="F31">
    <cfRule type="cellIs" dxfId="174" priority="416" stopIfTrue="1" operator="equal">
      <formula>0</formula>
    </cfRule>
  </conditionalFormatting>
  <conditionalFormatting sqref="F42">
    <cfRule type="cellIs" dxfId="173" priority="307" stopIfTrue="1" operator="equal">
      <formula>0</formula>
    </cfRule>
  </conditionalFormatting>
  <conditionalFormatting sqref="F49">
    <cfRule type="cellIs" dxfId="172" priority="306" stopIfTrue="1" operator="equal">
      <formula>0</formula>
    </cfRule>
  </conditionalFormatting>
  <conditionalFormatting sqref="F45:F47">
    <cfRule type="cellIs" dxfId="171" priority="136" stopIfTrue="1" operator="equal">
      <formula>0</formula>
    </cfRule>
  </conditionalFormatting>
  <conditionalFormatting sqref="F32:F34">
    <cfRule type="cellIs" dxfId="170" priority="134" stopIfTrue="1" operator="equal">
      <formula>0</formula>
    </cfRule>
  </conditionalFormatting>
  <conditionalFormatting sqref="F35:F37">
    <cfRule type="cellIs" dxfId="169" priority="114"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1" manualBreakCount="1">
    <brk id="2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100"/>
  <sheetViews>
    <sheetView view="pageBreakPreview" topLeftCell="A83" zoomScale="85" zoomScaleNormal="100" zoomScaleSheetLayoutView="85" workbookViewId="0">
      <selection activeCell="A37" sqref="A37:F42"/>
    </sheetView>
  </sheetViews>
  <sheetFormatPr defaultColWidth="9.1640625" defaultRowHeight="15"/>
  <cols>
    <col min="1" max="1" width="6.27734375" style="231" customWidth="1"/>
    <col min="2" max="2" width="60.27734375" style="232" customWidth="1"/>
    <col min="3" max="3" width="8.71875" style="233" customWidth="1"/>
    <col min="4" max="4" width="5.5546875" style="234" customWidth="1"/>
    <col min="5" max="5" width="11.27734375" style="155" bestFit="1" customWidth="1"/>
    <col min="6" max="6" width="17.44140625" style="233" customWidth="1"/>
    <col min="7" max="7" width="67.44140625" style="122" customWidth="1"/>
    <col min="8" max="8" width="9.1640625" style="220"/>
    <col min="9" max="9" width="16.44140625" style="220" customWidth="1"/>
    <col min="10" max="16384" width="9.1640625" style="220"/>
  </cols>
  <sheetData>
    <row r="1" spans="1:6" ht="13.5" customHeight="1">
      <c r="A1" s="217"/>
      <c r="B1" s="218"/>
      <c r="C1" s="219"/>
      <c r="D1" s="219"/>
      <c r="E1" s="144"/>
      <c r="F1" s="219"/>
    </row>
    <row r="2" spans="1:6" ht="13.5" customHeight="1">
      <c r="A2" s="158" t="s">
        <v>62</v>
      </c>
      <c r="B2" s="159" t="s">
        <v>50</v>
      </c>
      <c r="C2" s="158" t="s">
        <v>4</v>
      </c>
      <c r="D2" s="158" t="s">
        <v>0</v>
      </c>
      <c r="E2" s="158" t="s">
        <v>1</v>
      </c>
      <c r="F2" s="160" t="s">
        <v>2</v>
      </c>
    </row>
    <row r="3" spans="1:6" ht="13.5" customHeight="1">
      <c r="A3" s="217"/>
      <c r="B3" s="218"/>
      <c r="C3" s="219"/>
      <c r="D3" s="219"/>
      <c r="E3" s="144"/>
      <c r="F3" s="219"/>
    </row>
    <row r="4" spans="1:6" ht="18" customHeight="1">
      <c r="A4" s="162" t="s">
        <v>147</v>
      </c>
      <c r="B4" s="23" t="s">
        <v>87</v>
      </c>
      <c r="C4" s="220"/>
      <c r="D4" s="220"/>
      <c r="E4" s="220"/>
      <c r="F4" s="220"/>
    </row>
    <row r="5" spans="1:6" ht="13.5" customHeight="1">
      <c r="A5" s="217"/>
      <c r="B5" s="218"/>
      <c r="C5" s="219"/>
      <c r="D5" s="219"/>
      <c r="E5" s="144"/>
      <c r="F5" s="219"/>
    </row>
    <row r="6" spans="1:6" ht="30.75" customHeight="1">
      <c r="A6" s="363" t="s">
        <v>88</v>
      </c>
      <c r="B6" s="364"/>
      <c r="C6" s="364"/>
      <c r="D6" s="364"/>
      <c r="E6" s="364"/>
      <c r="F6" s="364"/>
    </row>
    <row r="7" spans="1:6" ht="30.75" customHeight="1">
      <c r="A7" s="364"/>
      <c r="B7" s="364"/>
      <c r="C7" s="364"/>
      <c r="D7" s="364"/>
      <c r="E7" s="364"/>
      <c r="F7" s="364"/>
    </row>
    <row r="8" spans="1:6" ht="30.75" customHeight="1">
      <c r="A8" s="364"/>
      <c r="B8" s="364"/>
      <c r="C8" s="364"/>
      <c r="D8" s="364"/>
      <c r="E8" s="364"/>
      <c r="F8" s="364"/>
    </row>
    <row r="9" spans="1:6" ht="30.75" customHeight="1">
      <c r="A9" s="364"/>
      <c r="B9" s="364"/>
      <c r="C9" s="364"/>
      <c r="D9" s="364"/>
      <c r="E9" s="364"/>
      <c r="F9" s="364"/>
    </row>
    <row r="10" spans="1:6" ht="30.75" customHeight="1">
      <c r="A10" s="364"/>
      <c r="B10" s="364"/>
      <c r="C10" s="364"/>
      <c r="D10" s="364"/>
      <c r="E10" s="364"/>
      <c r="F10" s="364"/>
    </row>
    <row r="11" spans="1:6" ht="30.75" customHeight="1">
      <c r="A11" s="364"/>
      <c r="B11" s="364"/>
      <c r="C11" s="364"/>
      <c r="D11" s="364"/>
      <c r="E11" s="364"/>
      <c r="F11" s="364"/>
    </row>
    <row r="12" spans="1:6" ht="30.75" customHeight="1">
      <c r="A12" s="364"/>
      <c r="B12" s="364"/>
      <c r="C12" s="364"/>
      <c r="D12" s="364"/>
      <c r="E12" s="364"/>
      <c r="F12" s="364"/>
    </row>
    <row r="13" spans="1:6" ht="30.75" customHeight="1">
      <c r="A13" s="364"/>
      <c r="B13" s="364"/>
      <c r="C13" s="364"/>
      <c r="D13" s="364"/>
      <c r="E13" s="364"/>
      <c r="F13" s="364"/>
    </row>
    <row r="14" spans="1:6" ht="30.75" customHeight="1">
      <c r="A14" s="364"/>
      <c r="B14" s="364"/>
      <c r="C14" s="364"/>
      <c r="D14" s="364"/>
      <c r="E14" s="364"/>
      <c r="F14" s="364"/>
    </row>
    <row r="15" spans="1:6" ht="30.75" customHeight="1">
      <c r="A15" s="364"/>
      <c r="B15" s="364"/>
      <c r="C15" s="364"/>
      <c r="D15" s="364"/>
      <c r="E15" s="364"/>
      <c r="F15" s="364"/>
    </row>
    <row r="16" spans="1:6" ht="30.75" customHeight="1">
      <c r="A16" s="364"/>
      <c r="B16" s="364"/>
      <c r="C16" s="364"/>
      <c r="D16" s="364"/>
      <c r="E16" s="364"/>
      <c r="F16" s="364"/>
    </row>
    <row r="17" spans="1:6" ht="30.75" customHeight="1">
      <c r="A17" s="364"/>
      <c r="B17" s="364"/>
      <c r="C17" s="364"/>
      <c r="D17" s="364"/>
      <c r="E17" s="364"/>
      <c r="F17" s="364"/>
    </row>
    <row r="18" spans="1:6" ht="30.75" customHeight="1">
      <c r="A18" s="364"/>
      <c r="B18" s="364"/>
      <c r="C18" s="364"/>
      <c r="D18" s="364"/>
      <c r="E18" s="364"/>
      <c r="F18" s="364"/>
    </row>
    <row r="19" spans="1:6" ht="30.75" customHeight="1">
      <c r="A19" s="364"/>
      <c r="B19" s="364"/>
      <c r="C19" s="364"/>
      <c r="D19" s="364"/>
      <c r="E19" s="364"/>
      <c r="F19" s="364"/>
    </row>
    <row r="20" spans="1:6" ht="65.25" customHeight="1">
      <c r="A20" s="364"/>
      <c r="B20" s="364"/>
      <c r="C20" s="364"/>
      <c r="D20" s="364"/>
      <c r="E20" s="364"/>
      <c r="F20" s="364"/>
    </row>
    <row r="21" spans="1:6" ht="40.5" customHeight="1">
      <c r="A21" s="364"/>
      <c r="B21" s="364"/>
      <c r="C21" s="364"/>
      <c r="D21" s="364"/>
      <c r="E21" s="364"/>
      <c r="F21" s="364"/>
    </row>
    <row r="22" spans="1:6" ht="30.75" customHeight="1">
      <c r="A22" s="364"/>
      <c r="B22" s="364"/>
      <c r="C22" s="364"/>
      <c r="D22" s="364"/>
      <c r="E22" s="364"/>
      <c r="F22" s="364"/>
    </row>
    <row r="23" spans="1:6" ht="13.5" customHeight="1">
      <c r="A23" s="364"/>
      <c r="B23" s="364"/>
      <c r="C23" s="364"/>
      <c r="D23" s="364"/>
      <c r="E23" s="364"/>
      <c r="F23" s="364"/>
    </row>
    <row r="24" spans="1:6" ht="33" customHeight="1">
      <c r="A24" s="364"/>
      <c r="B24" s="364"/>
      <c r="C24" s="364"/>
      <c r="D24" s="364"/>
      <c r="E24" s="364"/>
      <c r="F24" s="364"/>
    </row>
    <row r="25" spans="1:6" ht="30.75" customHeight="1">
      <c r="A25" s="364"/>
      <c r="B25" s="364"/>
      <c r="C25" s="364"/>
      <c r="D25" s="364"/>
      <c r="E25" s="364"/>
      <c r="F25" s="364"/>
    </row>
    <row r="26" spans="1:6" ht="30.75" customHeight="1">
      <c r="A26" s="364"/>
      <c r="B26" s="364"/>
      <c r="C26" s="364"/>
      <c r="D26" s="364"/>
      <c r="E26" s="364"/>
      <c r="F26" s="364"/>
    </row>
    <row r="27" spans="1:6" ht="30.75" customHeight="1">
      <c r="A27" s="364"/>
      <c r="B27" s="364"/>
      <c r="C27" s="364"/>
      <c r="D27" s="364"/>
      <c r="E27" s="364"/>
      <c r="F27" s="364"/>
    </row>
    <row r="28" spans="1:6" ht="30.75" customHeight="1">
      <c r="A28" s="364"/>
      <c r="B28" s="364"/>
      <c r="C28" s="364"/>
      <c r="D28" s="364"/>
      <c r="E28" s="364"/>
      <c r="F28" s="364"/>
    </row>
    <row r="29" spans="1:6" ht="30.75" customHeight="1">
      <c r="A29" s="364"/>
      <c r="B29" s="364"/>
      <c r="C29" s="364"/>
      <c r="D29" s="364"/>
      <c r="E29" s="364"/>
      <c r="F29" s="364"/>
    </row>
    <row r="30" spans="1:6" ht="24.75" customHeight="1">
      <c r="A30" s="364"/>
      <c r="B30" s="364"/>
      <c r="C30" s="364"/>
      <c r="D30" s="364"/>
      <c r="E30" s="364"/>
      <c r="F30" s="364"/>
    </row>
    <row r="31" spans="1:6" ht="51" customHeight="1">
      <c r="A31" s="364"/>
      <c r="B31" s="364"/>
      <c r="C31" s="364"/>
      <c r="D31" s="364"/>
      <c r="E31" s="364"/>
      <c r="F31" s="364"/>
    </row>
    <row r="32" spans="1:6" ht="7.5" customHeight="1">
      <c r="A32" s="364"/>
      <c r="B32" s="364"/>
      <c r="C32" s="364"/>
      <c r="D32" s="364"/>
      <c r="E32" s="364"/>
      <c r="F32" s="364"/>
    </row>
    <row r="33" spans="1:7" ht="9" hidden="1" customHeight="1">
      <c r="A33" s="364"/>
      <c r="B33" s="364"/>
      <c r="C33" s="364"/>
      <c r="D33" s="364"/>
      <c r="E33" s="364"/>
      <c r="F33" s="364"/>
    </row>
    <row r="34" spans="1:7" ht="13.5" customHeight="1">
      <c r="A34" s="221"/>
      <c r="B34" s="22"/>
      <c r="C34" s="144"/>
      <c r="D34" s="144"/>
      <c r="E34" s="144"/>
      <c r="F34" s="144"/>
    </row>
    <row r="35" spans="1:7" s="136" customFormat="1" ht="251.65" customHeight="1">
      <c r="A35" s="143"/>
      <c r="B35" s="216" t="s">
        <v>234</v>
      </c>
      <c r="C35" s="144"/>
      <c r="D35" s="144"/>
      <c r="E35" s="144"/>
      <c r="F35" s="144"/>
      <c r="G35" s="122"/>
    </row>
    <row r="36" spans="1:7" s="136" customFormat="1">
      <c r="A36" s="143"/>
      <c r="B36" s="22"/>
      <c r="C36" s="144"/>
      <c r="D36" s="144"/>
      <c r="E36" s="144"/>
      <c r="F36" s="144"/>
      <c r="G36" s="122"/>
    </row>
    <row r="37" spans="1:7" s="136" customFormat="1" ht="69" customHeight="1">
      <c r="A37" s="365" t="s">
        <v>364</v>
      </c>
      <c r="B37" s="365"/>
      <c r="C37" s="365"/>
      <c r="D37" s="365"/>
      <c r="E37" s="365"/>
      <c r="F37" s="365"/>
      <c r="G37" s="122"/>
    </row>
    <row r="38" spans="1:7" s="136" customFormat="1" ht="69" customHeight="1">
      <c r="A38" s="365"/>
      <c r="B38" s="365"/>
      <c r="C38" s="365"/>
      <c r="D38" s="365"/>
      <c r="E38" s="365"/>
      <c r="F38" s="365"/>
      <c r="G38" s="122"/>
    </row>
    <row r="39" spans="1:7" s="136" customFormat="1" ht="69" customHeight="1">
      <c r="A39" s="365"/>
      <c r="B39" s="365"/>
      <c r="C39" s="365"/>
      <c r="D39" s="365"/>
      <c r="E39" s="365"/>
      <c r="F39" s="365"/>
      <c r="G39" s="122"/>
    </row>
    <row r="40" spans="1:7" s="136" customFormat="1" ht="69" customHeight="1">
      <c r="A40" s="365"/>
      <c r="B40" s="365"/>
      <c r="C40" s="365"/>
      <c r="D40" s="365"/>
      <c r="E40" s="365"/>
      <c r="F40" s="365"/>
      <c r="G40" s="122"/>
    </row>
    <row r="41" spans="1:7" s="136" customFormat="1" ht="69" customHeight="1">
      <c r="A41" s="365"/>
      <c r="B41" s="365"/>
      <c r="C41" s="365"/>
      <c r="D41" s="365"/>
      <c r="E41" s="365"/>
      <c r="F41" s="365"/>
      <c r="G41" s="122"/>
    </row>
    <row r="42" spans="1:7" s="136" customFormat="1" ht="69" customHeight="1">
      <c r="A42" s="365"/>
      <c r="B42" s="365"/>
      <c r="C42" s="365"/>
      <c r="D42" s="365"/>
      <c r="E42" s="365"/>
      <c r="F42" s="365"/>
      <c r="G42" s="122"/>
    </row>
    <row r="43" spans="1:7" s="136" customFormat="1">
      <c r="A43" s="143"/>
      <c r="B43" s="22"/>
      <c r="C43" s="144"/>
      <c r="D43" s="144"/>
      <c r="E43" s="144"/>
      <c r="F43" s="144"/>
      <c r="G43" s="122"/>
    </row>
    <row r="44" spans="1:7" s="136" customFormat="1">
      <c r="A44" s="143"/>
      <c r="B44" s="22"/>
      <c r="C44" s="144"/>
      <c r="D44" s="144"/>
      <c r="E44" s="144"/>
      <c r="F44" s="144"/>
      <c r="G44" s="122"/>
    </row>
    <row r="45" spans="1:7" s="136" customFormat="1" ht="15.3" thickBot="1">
      <c r="A45" s="143"/>
      <c r="B45" s="168" t="s">
        <v>170</v>
      </c>
      <c r="C45" s="144"/>
      <c r="D45" s="144"/>
      <c r="E45" s="144"/>
      <c r="F45" s="144"/>
      <c r="G45" s="122"/>
    </row>
    <row r="46" spans="1:7" s="136" customFormat="1" ht="15.3" thickTop="1">
      <c r="A46" s="143"/>
      <c r="B46" s="22"/>
      <c r="C46" s="144"/>
      <c r="D46" s="144"/>
      <c r="E46" s="144"/>
      <c r="F46" s="144"/>
      <c r="G46" s="122"/>
    </row>
    <row r="47" spans="1:7" s="136" customFormat="1" ht="110.7">
      <c r="A47" s="143"/>
      <c r="B47" s="216" t="s">
        <v>233</v>
      </c>
      <c r="C47" s="144"/>
      <c r="D47" s="144"/>
      <c r="E47" s="144"/>
      <c r="F47" s="144"/>
      <c r="G47" s="122"/>
    </row>
    <row r="48" spans="1:7" s="136" customFormat="1">
      <c r="A48" s="143"/>
      <c r="B48" s="22"/>
      <c r="C48" s="144"/>
      <c r="D48" s="144"/>
      <c r="E48" s="144"/>
      <c r="F48" s="144"/>
      <c r="G48" s="122"/>
    </row>
    <row r="49" spans="1:7" s="136" customFormat="1" ht="147.9" thickBot="1">
      <c r="A49" s="133" t="s">
        <v>77</v>
      </c>
      <c r="B49" s="107" t="s">
        <v>216</v>
      </c>
      <c r="C49" s="134"/>
      <c r="D49" s="184"/>
      <c r="E49" s="184"/>
      <c r="F49" s="185"/>
      <c r="G49" s="122"/>
    </row>
    <row r="50" spans="1:7" s="136" customFormat="1" ht="21" customHeight="1" thickBot="1">
      <c r="A50" s="137"/>
      <c r="B50" s="138" t="s">
        <v>100</v>
      </c>
      <c r="C50" s="139">
        <v>8</v>
      </c>
      <c r="D50" s="140" t="s">
        <v>9</v>
      </c>
      <c r="E50" s="141"/>
      <c r="F50" s="142">
        <f>C50*E50</f>
        <v>0</v>
      </c>
      <c r="G50" s="122"/>
    </row>
    <row r="51" spans="1:7" s="136" customFormat="1" ht="21" customHeight="1" thickBot="1">
      <c r="A51" s="137"/>
      <c r="B51" s="138" t="s">
        <v>106</v>
      </c>
      <c r="C51" s="139">
        <v>8</v>
      </c>
      <c r="D51" s="140" t="s">
        <v>7</v>
      </c>
      <c r="E51" s="141"/>
      <c r="F51" s="142">
        <f>C51*E51</f>
        <v>0</v>
      </c>
      <c r="G51" s="122"/>
    </row>
    <row r="52" spans="1:7" s="136" customFormat="1">
      <c r="A52" s="143"/>
      <c r="B52" s="22"/>
      <c r="C52" s="144"/>
      <c r="D52" s="144"/>
      <c r="E52" s="144"/>
      <c r="F52" s="144"/>
      <c r="G52" s="122"/>
    </row>
    <row r="53" spans="1:7" s="136" customFormat="1" ht="147.9" thickBot="1">
      <c r="A53" s="133" t="s">
        <v>73</v>
      </c>
      <c r="B53" s="107" t="s">
        <v>217</v>
      </c>
      <c r="C53" s="134"/>
      <c r="D53" s="184"/>
      <c r="E53" s="184"/>
      <c r="F53" s="185"/>
      <c r="G53" s="122"/>
    </row>
    <row r="54" spans="1:7" s="136" customFormat="1" ht="21" customHeight="1" thickBot="1">
      <c r="A54" s="137"/>
      <c r="B54" s="138" t="s">
        <v>100</v>
      </c>
      <c r="C54" s="139">
        <v>9</v>
      </c>
      <c r="D54" s="140" t="s">
        <v>9</v>
      </c>
      <c r="E54" s="141"/>
      <c r="F54" s="142">
        <f>C54*E54</f>
        <v>0</v>
      </c>
      <c r="G54" s="122"/>
    </row>
    <row r="55" spans="1:7" s="136" customFormat="1" ht="21" customHeight="1" thickBot="1">
      <c r="A55" s="137"/>
      <c r="B55" s="138" t="s">
        <v>106</v>
      </c>
      <c r="C55" s="139">
        <v>9</v>
      </c>
      <c r="D55" s="140" t="s">
        <v>7</v>
      </c>
      <c r="E55" s="141"/>
      <c r="F55" s="142">
        <f>C55*E55</f>
        <v>0</v>
      </c>
      <c r="G55" s="122"/>
    </row>
    <row r="56" spans="1:7" s="136" customFormat="1">
      <c r="A56" s="143"/>
      <c r="B56" s="22"/>
      <c r="C56" s="144"/>
      <c r="D56" s="144"/>
      <c r="E56" s="144"/>
      <c r="F56" s="144"/>
      <c r="G56" s="122"/>
    </row>
    <row r="57" spans="1:7" s="136" customFormat="1" ht="147.9" thickBot="1">
      <c r="A57" s="133" t="s">
        <v>74</v>
      </c>
      <c r="B57" s="107" t="s">
        <v>218</v>
      </c>
      <c r="C57" s="134"/>
      <c r="D57" s="184"/>
      <c r="E57" s="184"/>
      <c r="F57" s="185"/>
      <c r="G57" s="122"/>
    </row>
    <row r="58" spans="1:7" s="136" customFormat="1" ht="21" customHeight="1" thickBot="1">
      <c r="A58" s="137"/>
      <c r="B58" s="138" t="s">
        <v>100</v>
      </c>
      <c r="C58" s="139">
        <v>1</v>
      </c>
      <c r="D58" s="140" t="s">
        <v>9</v>
      </c>
      <c r="E58" s="141"/>
      <c r="F58" s="142">
        <f>C58*E58</f>
        <v>0</v>
      </c>
      <c r="G58" s="122"/>
    </row>
    <row r="59" spans="1:7" s="136" customFormat="1" ht="21" customHeight="1" thickBot="1">
      <c r="A59" s="137"/>
      <c r="B59" s="138" t="s">
        <v>106</v>
      </c>
      <c r="C59" s="139">
        <v>1</v>
      </c>
      <c r="D59" s="140" t="s">
        <v>7</v>
      </c>
      <c r="E59" s="141"/>
      <c r="F59" s="142">
        <f>C59*E59</f>
        <v>0</v>
      </c>
      <c r="G59" s="122"/>
    </row>
    <row r="60" spans="1:7" s="136" customFormat="1">
      <c r="A60" s="143"/>
      <c r="B60" s="22"/>
      <c r="C60" s="144"/>
      <c r="D60" s="144"/>
      <c r="E60" s="144"/>
      <c r="F60" s="144"/>
      <c r="G60" s="122"/>
    </row>
    <row r="61" spans="1:7" s="136" customFormat="1" ht="147.9" thickBot="1">
      <c r="A61" s="133" t="s">
        <v>75</v>
      </c>
      <c r="B61" s="107" t="s">
        <v>219</v>
      </c>
      <c r="C61" s="134"/>
      <c r="D61" s="184"/>
      <c r="E61" s="184"/>
      <c r="F61" s="185"/>
      <c r="G61" s="122"/>
    </row>
    <row r="62" spans="1:7" s="136" customFormat="1" ht="21" customHeight="1" thickBot="1">
      <c r="A62" s="137"/>
      <c r="B62" s="138" t="s">
        <v>100</v>
      </c>
      <c r="C62" s="139">
        <v>4</v>
      </c>
      <c r="D62" s="140" t="s">
        <v>9</v>
      </c>
      <c r="E62" s="141"/>
      <c r="F62" s="142">
        <f>C62*E62</f>
        <v>0</v>
      </c>
      <c r="G62" s="122"/>
    </row>
    <row r="63" spans="1:7" s="136" customFormat="1" ht="21" customHeight="1" thickBot="1">
      <c r="A63" s="137"/>
      <c r="B63" s="138" t="s">
        <v>106</v>
      </c>
      <c r="C63" s="139">
        <v>4</v>
      </c>
      <c r="D63" s="140" t="s">
        <v>7</v>
      </c>
      <c r="E63" s="141"/>
      <c r="F63" s="142">
        <f>C63*E63</f>
        <v>0</v>
      </c>
      <c r="G63" s="122"/>
    </row>
    <row r="64" spans="1:7" s="136" customFormat="1">
      <c r="A64" s="143"/>
      <c r="B64" s="22"/>
      <c r="C64" s="144"/>
      <c r="D64" s="144"/>
      <c r="E64" s="144"/>
      <c r="F64" s="144"/>
      <c r="G64" s="122"/>
    </row>
    <row r="65" spans="1:7" s="136" customFormat="1" ht="147.9" thickBot="1">
      <c r="A65" s="133" t="s">
        <v>78</v>
      </c>
      <c r="B65" s="107" t="s">
        <v>220</v>
      </c>
      <c r="C65" s="134"/>
      <c r="D65" s="184"/>
      <c r="E65" s="184"/>
      <c r="F65" s="185"/>
      <c r="G65" s="122"/>
    </row>
    <row r="66" spans="1:7" s="136" customFormat="1" ht="21" customHeight="1" thickBot="1">
      <c r="A66" s="137"/>
      <c r="B66" s="138" t="s">
        <v>100</v>
      </c>
      <c r="C66" s="139">
        <v>2</v>
      </c>
      <c r="D66" s="140" t="s">
        <v>9</v>
      </c>
      <c r="E66" s="141"/>
      <c r="F66" s="142">
        <f>C66*E66</f>
        <v>0</v>
      </c>
      <c r="G66" s="122"/>
    </row>
    <row r="67" spans="1:7" s="136" customFormat="1" ht="21" customHeight="1" thickBot="1">
      <c r="A67" s="137"/>
      <c r="B67" s="138" t="s">
        <v>106</v>
      </c>
      <c r="C67" s="139">
        <v>2</v>
      </c>
      <c r="D67" s="140" t="s">
        <v>7</v>
      </c>
      <c r="E67" s="141"/>
      <c r="F67" s="142">
        <f>C67*E67</f>
        <v>0</v>
      </c>
      <c r="G67" s="122"/>
    </row>
    <row r="68" spans="1:7" s="136" customFormat="1">
      <c r="A68" s="143"/>
      <c r="B68" s="22"/>
      <c r="C68" s="144"/>
      <c r="D68" s="144"/>
      <c r="E68" s="144"/>
      <c r="F68" s="144"/>
      <c r="G68" s="122"/>
    </row>
    <row r="69" spans="1:7" s="136" customFormat="1" ht="147.9" thickBot="1">
      <c r="A69" s="133" t="s">
        <v>76</v>
      </c>
      <c r="B69" s="107" t="s">
        <v>221</v>
      </c>
      <c r="C69" s="134"/>
      <c r="D69" s="184"/>
      <c r="E69" s="184"/>
      <c r="F69" s="185"/>
      <c r="G69" s="122"/>
    </row>
    <row r="70" spans="1:7" s="136" customFormat="1" ht="21" customHeight="1" thickBot="1">
      <c r="A70" s="137"/>
      <c r="B70" s="138" t="s">
        <v>100</v>
      </c>
      <c r="C70" s="139">
        <v>1</v>
      </c>
      <c r="D70" s="140" t="s">
        <v>9</v>
      </c>
      <c r="E70" s="141"/>
      <c r="F70" s="142">
        <f>C70*E70</f>
        <v>0</v>
      </c>
      <c r="G70" s="122"/>
    </row>
    <row r="71" spans="1:7" s="136" customFormat="1" ht="21" customHeight="1" thickBot="1">
      <c r="A71" s="137"/>
      <c r="B71" s="138" t="s">
        <v>106</v>
      </c>
      <c r="C71" s="139">
        <v>1</v>
      </c>
      <c r="D71" s="140" t="s">
        <v>7</v>
      </c>
      <c r="E71" s="141"/>
      <c r="F71" s="142">
        <f>C71*E71</f>
        <v>0</v>
      </c>
      <c r="G71" s="122"/>
    </row>
    <row r="72" spans="1:7" s="136" customFormat="1">
      <c r="A72" s="143"/>
      <c r="B72" s="22"/>
      <c r="C72" s="144"/>
      <c r="D72" s="144"/>
      <c r="E72" s="144"/>
      <c r="F72" s="144"/>
      <c r="G72" s="122"/>
    </row>
    <row r="73" spans="1:7" s="136" customFormat="1" ht="19.5" customHeight="1">
      <c r="A73" s="143"/>
      <c r="B73" s="22"/>
      <c r="C73" s="144"/>
      <c r="D73" s="144"/>
      <c r="E73" s="144"/>
      <c r="F73" s="144"/>
      <c r="G73" s="122"/>
    </row>
    <row r="74" spans="1:7" s="136" customFormat="1" ht="15.3" thickBot="1">
      <c r="A74" s="143"/>
      <c r="B74" s="168" t="s">
        <v>69</v>
      </c>
      <c r="C74" s="144"/>
      <c r="D74" s="144"/>
      <c r="E74" s="144"/>
      <c r="F74" s="144"/>
      <c r="G74" s="122"/>
    </row>
    <row r="75" spans="1:7" s="136" customFormat="1" ht="15.3" thickTop="1">
      <c r="A75" s="143"/>
      <c r="B75" s="22"/>
      <c r="C75" s="144"/>
      <c r="D75" s="144"/>
      <c r="E75" s="144"/>
      <c r="F75" s="144"/>
      <c r="G75" s="122"/>
    </row>
    <row r="76" spans="1:7" s="136" customFormat="1" ht="147.9" thickBot="1">
      <c r="A76" s="133" t="s">
        <v>79</v>
      </c>
      <c r="B76" s="107" t="s">
        <v>222</v>
      </c>
      <c r="C76" s="134"/>
      <c r="D76" s="184"/>
      <c r="E76" s="184"/>
      <c r="F76" s="185"/>
      <c r="G76" s="122"/>
    </row>
    <row r="77" spans="1:7" s="136" customFormat="1" ht="21" customHeight="1" thickBot="1">
      <c r="A77" s="137"/>
      <c r="B77" s="138"/>
      <c r="C77" s="139">
        <v>1</v>
      </c>
      <c r="D77" s="140" t="s">
        <v>9</v>
      </c>
      <c r="E77" s="141"/>
      <c r="F77" s="142">
        <f>C77*E77</f>
        <v>0</v>
      </c>
      <c r="G77" s="122"/>
    </row>
    <row r="78" spans="1:7" s="136" customFormat="1" ht="13.5" customHeight="1">
      <c r="A78" s="143"/>
      <c r="B78" s="22"/>
      <c r="C78" s="144"/>
      <c r="D78" s="144"/>
      <c r="E78" s="144"/>
      <c r="F78" s="144"/>
      <c r="G78" s="122"/>
    </row>
    <row r="79" spans="1:7" s="136" customFormat="1" ht="160.19999999999999" thickBot="1">
      <c r="A79" s="133" t="s">
        <v>80</v>
      </c>
      <c r="B79" s="107" t="s">
        <v>223</v>
      </c>
      <c r="C79" s="134"/>
      <c r="D79" s="184"/>
      <c r="E79" s="184"/>
      <c r="F79" s="185"/>
      <c r="G79" s="122"/>
    </row>
    <row r="80" spans="1:7" s="136" customFormat="1" ht="21" customHeight="1" thickBot="1">
      <c r="A80" s="137"/>
      <c r="B80" s="138"/>
      <c r="C80" s="139">
        <v>1</v>
      </c>
      <c r="D80" s="140" t="s">
        <v>9</v>
      </c>
      <c r="E80" s="141"/>
      <c r="F80" s="142">
        <f>C80*E80</f>
        <v>0</v>
      </c>
      <c r="G80" s="122"/>
    </row>
    <row r="81" spans="1:7" s="136" customFormat="1" ht="13.5" customHeight="1">
      <c r="A81" s="143"/>
      <c r="B81" s="22"/>
      <c r="C81" s="144"/>
      <c r="D81" s="144"/>
      <c r="E81" s="144"/>
      <c r="F81" s="144"/>
      <c r="G81" s="122"/>
    </row>
    <row r="82" spans="1:7" s="136" customFormat="1" ht="184.8" thickBot="1">
      <c r="A82" s="133" t="s">
        <v>81</v>
      </c>
      <c r="B82" s="107" t="s">
        <v>224</v>
      </c>
      <c r="C82" s="134"/>
      <c r="D82" s="184"/>
      <c r="E82" s="184"/>
      <c r="F82" s="185"/>
      <c r="G82" s="122"/>
    </row>
    <row r="83" spans="1:7" s="136" customFormat="1" ht="21" customHeight="1" thickBot="1">
      <c r="A83" s="137"/>
      <c r="B83" s="138" t="s">
        <v>225</v>
      </c>
      <c r="C83" s="139">
        <v>1</v>
      </c>
      <c r="D83" s="140" t="s">
        <v>9</v>
      </c>
      <c r="E83" s="141"/>
      <c r="F83" s="142">
        <f>C83*E83</f>
        <v>0</v>
      </c>
      <c r="G83" s="122"/>
    </row>
    <row r="84" spans="1:7" s="136" customFormat="1" ht="21" customHeight="1" thickBot="1">
      <c r="A84" s="137"/>
      <c r="B84" s="138" t="s">
        <v>226</v>
      </c>
      <c r="C84" s="139">
        <v>1</v>
      </c>
      <c r="D84" s="140" t="s">
        <v>9</v>
      </c>
      <c r="E84" s="141"/>
      <c r="F84" s="142">
        <f>C84*E84</f>
        <v>0</v>
      </c>
      <c r="G84" s="122"/>
    </row>
    <row r="85" spans="1:7" s="136" customFormat="1" ht="21" customHeight="1" thickBot="1">
      <c r="A85" s="137"/>
      <c r="B85" s="138" t="s">
        <v>227</v>
      </c>
      <c r="C85" s="139">
        <v>1</v>
      </c>
      <c r="D85" s="140" t="s">
        <v>7</v>
      </c>
      <c r="E85" s="141"/>
      <c r="F85" s="142">
        <f>C85*E85</f>
        <v>0</v>
      </c>
      <c r="G85" s="122"/>
    </row>
    <row r="86" spans="1:7" s="136" customFormat="1" ht="13.5" customHeight="1">
      <c r="A86" s="143"/>
      <c r="B86" s="22"/>
      <c r="C86" s="144"/>
      <c r="D86" s="144"/>
      <c r="E86" s="144"/>
      <c r="F86" s="144"/>
      <c r="G86" s="122"/>
    </row>
    <row r="87" spans="1:7" s="136" customFormat="1" ht="147.9" thickBot="1">
      <c r="A87" s="133" t="s">
        <v>82</v>
      </c>
      <c r="B87" s="107" t="s">
        <v>228</v>
      </c>
      <c r="C87" s="134"/>
      <c r="D87" s="184"/>
      <c r="E87" s="184"/>
      <c r="F87" s="185"/>
      <c r="G87" s="122"/>
    </row>
    <row r="88" spans="1:7" s="136" customFormat="1" ht="21" customHeight="1" thickBot="1">
      <c r="A88" s="137"/>
      <c r="B88" s="138"/>
      <c r="C88" s="139">
        <v>1</v>
      </c>
      <c r="D88" s="140" t="s">
        <v>9</v>
      </c>
      <c r="E88" s="141"/>
      <c r="F88" s="142">
        <f>C88*E88</f>
        <v>0</v>
      </c>
      <c r="G88" s="122"/>
    </row>
    <row r="89" spans="1:7" s="136" customFormat="1" ht="13.5" customHeight="1">
      <c r="A89" s="143"/>
      <c r="B89" s="22"/>
      <c r="C89" s="144"/>
      <c r="D89" s="144"/>
      <c r="E89" s="144"/>
      <c r="F89" s="144"/>
      <c r="G89" s="122"/>
    </row>
    <row r="90" spans="1:7" ht="13.5" customHeight="1" thickBot="1">
      <c r="A90" s="217"/>
      <c r="B90" s="218"/>
      <c r="C90" s="219"/>
      <c r="D90" s="219"/>
      <c r="E90" s="144"/>
      <c r="F90" s="219"/>
    </row>
    <row r="91" spans="1:7" ht="21" customHeight="1" thickBot="1">
      <c r="A91" s="222"/>
      <c r="B91" s="23" t="s">
        <v>87</v>
      </c>
      <c r="C91" s="241"/>
      <c r="D91" s="223" t="s">
        <v>3</v>
      </c>
      <c r="E91" s="224"/>
      <c r="F91" s="225">
        <f>SUM(F35:F90)</f>
        <v>0</v>
      </c>
    </row>
    <row r="92" spans="1:7" ht="13.5" customHeight="1">
      <c r="A92" s="226"/>
      <c r="B92" s="227"/>
      <c r="C92" s="228"/>
      <c r="D92" s="229"/>
      <c r="E92" s="230"/>
      <c r="F92" s="228"/>
    </row>
    <row r="94" spans="1:7" s="136" customFormat="1" ht="15.3" thickBot="1">
      <c r="A94" s="166"/>
      <c r="B94" s="168" t="s">
        <v>85</v>
      </c>
      <c r="C94" s="144"/>
      <c r="D94" s="144"/>
      <c r="E94" s="144"/>
      <c r="F94" s="144"/>
      <c r="G94" s="122"/>
    </row>
    <row r="95" spans="1:7" ht="15.3" thickTop="1"/>
    <row r="96" spans="1:7" s="136" customFormat="1" ht="37.200000000000003" thickBot="1">
      <c r="A96" s="133" t="s">
        <v>83</v>
      </c>
      <c r="B96" s="275" t="s">
        <v>123</v>
      </c>
      <c r="C96" s="235"/>
      <c r="D96" s="135"/>
      <c r="E96" s="135"/>
      <c r="F96" s="146"/>
      <c r="G96" s="122"/>
    </row>
    <row r="97" spans="1:7" s="136" customFormat="1" ht="17.25" customHeight="1" thickBot="1">
      <c r="A97" s="171"/>
      <c r="B97" s="172"/>
      <c r="C97" s="236">
        <v>0.05</v>
      </c>
      <c r="D97" s="174"/>
      <c r="E97" s="175">
        <f>SUM(F91:F96)</f>
        <v>0</v>
      </c>
      <c r="F97" s="142">
        <f>C97*E97</f>
        <v>0</v>
      </c>
      <c r="G97" s="122"/>
    </row>
    <row r="98" spans="1:7" s="136" customFormat="1">
      <c r="A98" s="166"/>
      <c r="B98" s="22"/>
      <c r="C98" s="144"/>
      <c r="D98" s="144"/>
      <c r="E98" s="144"/>
      <c r="F98" s="167"/>
      <c r="G98" s="122"/>
    </row>
    <row r="99" spans="1:7" ht="15.3" thickBot="1"/>
    <row r="100" spans="1:7" ht="21" customHeight="1" thickBot="1">
      <c r="A100" s="222"/>
      <c r="B100" s="23" t="s">
        <v>89</v>
      </c>
      <c r="C100" s="237" t="s">
        <v>3</v>
      </c>
      <c r="D100" s="238"/>
      <c r="E100" s="224"/>
      <c r="F100" s="225">
        <f>SUM(F94:F99)</f>
        <v>0</v>
      </c>
    </row>
  </sheetData>
  <sheetProtection algorithmName="SHA-512" hashValue="6MK5MU1bucK672v6eRMrxE02A/JpbjvM9ai/GK8XRD8T00kP4K/nCSQlYQceHeq2uuntUYu+2tJXoqGQYlZ7Ug==" saltValue="GXzx+mTB0Thvtx9OyrF32A==" spinCount="100000" sheet="1" objects="1" scenarios="1"/>
  <protectedRanges>
    <protectedRange sqref="E43:E98" name="Obseg1"/>
  </protectedRanges>
  <mergeCells count="2">
    <mergeCell ref="A6:F33"/>
    <mergeCell ref="A37:F42"/>
  </mergeCells>
  <conditionalFormatting sqref="F1:F3 F90:F93 F95 F101:F65325 F99 F5:F36 F45:F46">
    <cfRule type="cellIs" dxfId="168" priority="386" stopIfTrue="1" operator="equal">
      <formula>0</formula>
    </cfRule>
  </conditionalFormatting>
  <conditionalFormatting sqref="F43">
    <cfRule type="cellIs" dxfId="167" priority="384" stopIfTrue="1" operator="equal">
      <formula>0</formula>
    </cfRule>
  </conditionalFormatting>
  <conditionalFormatting sqref="F44">
    <cfRule type="cellIs" dxfId="166" priority="385" stopIfTrue="1" operator="equal">
      <formula>0</formula>
    </cfRule>
  </conditionalFormatting>
  <conditionalFormatting sqref="F74:F75">
    <cfRule type="cellIs" dxfId="165" priority="382" stopIfTrue="1" operator="equal">
      <formula>0</formula>
    </cfRule>
  </conditionalFormatting>
  <conditionalFormatting sqref="F94">
    <cfRule type="cellIs" dxfId="164" priority="377" stopIfTrue="1" operator="equal">
      <formula>0</formula>
    </cfRule>
  </conditionalFormatting>
  <conditionalFormatting sqref="F100">
    <cfRule type="cellIs" dxfId="163" priority="376" stopIfTrue="1" operator="equal">
      <formula>0</formula>
    </cfRule>
  </conditionalFormatting>
  <conditionalFormatting sqref="F49:F50">
    <cfRule type="cellIs" dxfId="162" priority="351" stopIfTrue="1" operator="equal">
      <formula>0</formula>
    </cfRule>
  </conditionalFormatting>
  <conditionalFormatting sqref="F52">
    <cfRule type="cellIs" dxfId="161" priority="350" stopIfTrue="1" operator="equal">
      <formula>0</formula>
    </cfRule>
  </conditionalFormatting>
  <conditionalFormatting sqref="F73">
    <cfRule type="cellIs" dxfId="160" priority="346" stopIfTrue="1" operator="equal">
      <formula>0</formula>
    </cfRule>
  </conditionalFormatting>
  <conditionalFormatting sqref="F96:F98">
    <cfRule type="cellIs" dxfId="159" priority="318" stopIfTrue="1" operator="equal">
      <formula>0</formula>
    </cfRule>
  </conditionalFormatting>
  <conditionalFormatting sqref="F47:F48">
    <cfRule type="cellIs" dxfId="158" priority="317" stopIfTrue="1" operator="equal">
      <formula>0</formula>
    </cfRule>
  </conditionalFormatting>
  <conditionalFormatting sqref="F72">
    <cfRule type="cellIs" dxfId="157" priority="298" stopIfTrue="1" operator="equal">
      <formula>0</formula>
    </cfRule>
  </conditionalFormatting>
  <conditionalFormatting sqref="F69">
    <cfRule type="cellIs" dxfId="156" priority="299" stopIfTrue="1" operator="equal">
      <formula>0</formula>
    </cfRule>
  </conditionalFormatting>
  <conditionalFormatting sqref="F53:F54">
    <cfRule type="cellIs" dxfId="155" priority="246" stopIfTrue="1" operator="equal">
      <formula>0</formula>
    </cfRule>
  </conditionalFormatting>
  <conditionalFormatting sqref="F56">
    <cfRule type="cellIs" dxfId="154" priority="245" stopIfTrue="1" operator="equal">
      <formula>0</formula>
    </cfRule>
  </conditionalFormatting>
  <conditionalFormatting sqref="F57">
    <cfRule type="cellIs" dxfId="153" priority="242" stopIfTrue="1" operator="equal">
      <formula>0</formula>
    </cfRule>
  </conditionalFormatting>
  <conditionalFormatting sqref="F65">
    <cfRule type="cellIs" dxfId="152" priority="233" stopIfTrue="1" operator="equal">
      <formula>0</formula>
    </cfRule>
  </conditionalFormatting>
  <conditionalFormatting sqref="F61:F62">
    <cfRule type="cellIs" dxfId="151" priority="238" stopIfTrue="1" operator="equal">
      <formula>0</formula>
    </cfRule>
  </conditionalFormatting>
  <conditionalFormatting sqref="F55">
    <cfRule type="cellIs" dxfId="150" priority="243" stopIfTrue="1" operator="equal">
      <formula>0</formula>
    </cfRule>
  </conditionalFormatting>
  <conditionalFormatting sqref="F64">
    <cfRule type="cellIs" dxfId="149" priority="237" stopIfTrue="1" operator="equal">
      <formula>0</formula>
    </cfRule>
  </conditionalFormatting>
  <conditionalFormatting sqref="F60">
    <cfRule type="cellIs" dxfId="148" priority="241" stopIfTrue="1" operator="equal">
      <formula>0</formula>
    </cfRule>
  </conditionalFormatting>
  <conditionalFormatting sqref="F68">
    <cfRule type="cellIs" dxfId="147" priority="232" stopIfTrue="1" operator="equal">
      <formula>0</formula>
    </cfRule>
  </conditionalFormatting>
  <conditionalFormatting sqref="F58">
    <cfRule type="cellIs" dxfId="146" priority="64" stopIfTrue="1" operator="equal">
      <formula>0</formula>
    </cfRule>
  </conditionalFormatting>
  <conditionalFormatting sqref="F59">
    <cfRule type="cellIs" dxfId="145" priority="63" stopIfTrue="1" operator="equal">
      <formula>0</formula>
    </cfRule>
  </conditionalFormatting>
  <conditionalFormatting sqref="F70">
    <cfRule type="cellIs" dxfId="144" priority="59" stopIfTrue="1" operator="equal">
      <formula>0</formula>
    </cfRule>
  </conditionalFormatting>
  <conditionalFormatting sqref="F66">
    <cfRule type="cellIs" dxfId="143" priority="60" stopIfTrue="1" operator="equal">
      <formula>0</formula>
    </cfRule>
  </conditionalFormatting>
  <conditionalFormatting sqref="F63">
    <cfRule type="cellIs" dxfId="142" priority="19" stopIfTrue="1" operator="equal">
      <formula>0</formula>
    </cfRule>
  </conditionalFormatting>
  <conditionalFormatting sqref="F67">
    <cfRule type="cellIs" dxfId="141" priority="18" stopIfTrue="1" operator="equal">
      <formula>0</formula>
    </cfRule>
  </conditionalFormatting>
  <conditionalFormatting sqref="F71">
    <cfRule type="cellIs" dxfId="140" priority="17" stopIfTrue="1" operator="equal">
      <formula>0</formula>
    </cfRule>
  </conditionalFormatting>
  <conditionalFormatting sqref="F76:F78">
    <cfRule type="cellIs" dxfId="139" priority="8" stopIfTrue="1" operator="equal">
      <formula>0</formula>
    </cfRule>
  </conditionalFormatting>
  <conditionalFormatting sqref="F79:F81">
    <cfRule type="cellIs" dxfId="138" priority="7" stopIfTrue="1" operator="equal">
      <formula>0</formula>
    </cfRule>
  </conditionalFormatting>
  <conditionalFormatting sqref="F82:F83 F86">
    <cfRule type="cellIs" dxfId="137" priority="6" stopIfTrue="1" operator="equal">
      <formula>0</formula>
    </cfRule>
  </conditionalFormatting>
  <conditionalFormatting sqref="F87:F89">
    <cfRule type="cellIs" dxfId="136" priority="5" stopIfTrue="1" operator="equal">
      <formula>0</formula>
    </cfRule>
  </conditionalFormatting>
  <conditionalFormatting sqref="F51">
    <cfRule type="cellIs" dxfId="135" priority="3" stopIfTrue="1" operator="equal">
      <formula>0</formula>
    </cfRule>
  </conditionalFormatting>
  <conditionalFormatting sqref="F84">
    <cfRule type="cellIs" dxfId="134" priority="1" stopIfTrue="1" operator="equal">
      <formula>0</formula>
    </cfRule>
  </conditionalFormatting>
  <conditionalFormatting sqref="F85">
    <cfRule type="cellIs" dxfId="133" priority="2" stopIfTrue="1" operator="equal">
      <formula>0</formula>
    </cfRule>
  </conditionalFormatting>
  <pageMargins left="0.70866141732283472" right="0.70866141732283472" top="0.74803149606299213" bottom="0.94488188976377963" header="0.31496062992125984" footer="0.31496062992125984"/>
  <pageSetup paperSize="9" scale="81" fitToHeight="1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2" manualBreakCount="2">
    <brk id="43" max="5" man="1"/>
    <brk id="73"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1"/>
  <sheetViews>
    <sheetView view="pageBreakPreview" topLeftCell="A44" zoomScaleNormal="100" zoomScaleSheetLayoutView="100" workbookViewId="0">
      <selection activeCell="E35" sqref="E35"/>
    </sheetView>
  </sheetViews>
  <sheetFormatPr defaultRowHeight="15"/>
  <cols>
    <col min="1" max="1" width="5.83203125" style="50" customWidth="1"/>
    <col min="2" max="2" width="64.44140625" style="5" customWidth="1"/>
    <col min="3" max="3" width="8.44140625" style="5" customWidth="1"/>
    <col min="4" max="4" width="5.71875" customWidth="1"/>
    <col min="5" max="5" width="11.27734375" bestFit="1" customWidth="1"/>
    <col min="6" max="6" width="13.83203125" customWidth="1"/>
    <col min="7" max="7" width="9.1640625" style="239"/>
  </cols>
  <sheetData>
    <row r="1" spans="1:7" s="5" customFormat="1">
      <c r="A1" s="70"/>
      <c r="B1" s="7"/>
      <c r="C1" s="6"/>
      <c r="D1" s="8"/>
      <c r="E1" s="6"/>
      <c r="F1" s="6"/>
      <c r="G1" s="239"/>
    </row>
    <row r="2" spans="1:7" s="5" customFormat="1">
      <c r="A2" s="102" t="s">
        <v>62</v>
      </c>
      <c r="B2" s="69" t="s">
        <v>50</v>
      </c>
      <c r="C2" s="3" t="s">
        <v>4</v>
      </c>
      <c r="D2" s="3" t="s">
        <v>0</v>
      </c>
      <c r="E2" s="3" t="s">
        <v>1</v>
      </c>
      <c r="F2" s="21" t="s">
        <v>2</v>
      </c>
      <c r="G2" s="239"/>
    </row>
    <row r="3" spans="1:7" s="5" customFormat="1" ht="15.3">
      <c r="A3" s="70"/>
      <c r="B3" s="44"/>
      <c r="C3" s="6"/>
      <c r="D3" s="8"/>
      <c r="E3" s="6"/>
      <c r="F3" s="6"/>
      <c r="G3" s="239"/>
    </row>
    <row r="4" spans="1:7">
      <c r="A4" s="55" t="s">
        <v>149</v>
      </c>
      <c r="B4" s="23" t="s">
        <v>150</v>
      </c>
      <c r="C4" s="14"/>
      <c r="D4" s="14"/>
      <c r="E4" s="14"/>
      <c r="F4" s="14"/>
    </row>
    <row r="5" spans="1:7">
      <c r="A5" s="51"/>
      <c r="B5" s="24"/>
      <c r="C5" s="14"/>
      <c r="D5" s="14"/>
      <c r="E5" s="14"/>
      <c r="F5" s="25"/>
    </row>
    <row r="6" spans="1:7">
      <c r="A6" s="52" t="s">
        <v>12</v>
      </c>
      <c r="B6" s="22"/>
      <c r="C6" s="2"/>
      <c r="D6" s="2"/>
      <c r="E6" s="2"/>
      <c r="F6" s="26"/>
    </row>
    <row r="7" spans="1:7">
      <c r="A7" s="53" t="s">
        <v>13</v>
      </c>
      <c r="B7" s="27"/>
      <c r="C7" s="28"/>
      <c r="D7" s="28"/>
      <c r="E7" s="28"/>
      <c r="F7" s="29"/>
    </row>
    <row r="8" spans="1:7">
      <c r="A8" s="53" t="s">
        <v>14</v>
      </c>
      <c r="B8" s="30"/>
      <c r="C8" s="31"/>
      <c r="D8" s="31"/>
      <c r="E8" s="31"/>
      <c r="F8" s="32"/>
    </row>
    <row r="9" spans="1:7">
      <c r="A9" s="61" t="s">
        <v>64</v>
      </c>
      <c r="B9" s="30"/>
      <c r="C9" s="31"/>
      <c r="D9" s="31"/>
      <c r="E9" s="31"/>
      <c r="F9" s="32"/>
    </row>
    <row r="10" spans="1:7" hidden="1">
      <c r="A10" s="53" t="s">
        <v>16</v>
      </c>
      <c r="B10" s="30"/>
      <c r="C10" s="31"/>
      <c r="D10" s="31"/>
      <c r="E10" s="31"/>
      <c r="F10" s="32"/>
    </row>
    <row r="11" spans="1:7" hidden="1">
      <c r="A11" s="53" t="s">
        <v>17</v>
      </c>
      <c r="B11" s="30"/>
      <c r="C11" s="31"/>
      <c r="D11" s="31"/>
      <c r="E11" s="31"/>
      <c r="F11" s="32"/>
    </row>
    <row r="12" spans="1:7">
      <c r="A12" s="53"/>
      <c r="B12" s="30"/>
      <c r="C12" s="31"/>
      <c r="D12" s="31"/>
      <c r="E12" s="31"/>
      <c r="F12" s="32"/>
    </row>
    <row r="13" spans="1:7">
      <c r="A13" s="53" t="s">
        <v>18</v>
      </c>
      <c r="B13" s="30"/>
      <c r="C13" s="31"/>
      <c r="D13" s="31"/>
      <c r="E13" s="31"/>
      <c r="F13" s="32"/>
    </row>
    <row r="14" spans="1:7">
      <c r="A14" s="366" t="s">
        <v>49</v>
      </c>
      <c r="B14" s="366"/>
      <c r="C14" s="366"/>
      <c r="D14" s="366"/>
      <c r="E14" s="366"/>
      <c r="F14" s="366"/>
    </row>
    <row r="15" spans="1:7" ht="40.5" customHeight="1">
      <c r="A15" s="366"/>
      <c r="B15" s="366"/>
      <c r="C15" s="366"/>
      <c r="D15" s="366"/>
      <c r="E15" s="366"/>
      <c r="F15" s="366"/>
    </row>
    <row r="16" spans="1:7">
      <c r="A16" s="53" t="s">
        <v>19</v>
      </c>
      <c r="B16" s="30"/>
      <c r="C16" s="31"/>
      <c r="D16" s="31"/>
      <c r="E16" s="31"/>
      <c r="F16" s="32"/>
    </row>
    <row r="17" spans="1:6">
      <c r="A17" s="53" t="s">
        <v>20</v>
      </c>
      <c r="B17" s="30"/>
      <c r="C17" s="31"/>
      <c r="D17" s="31"/>
      <c r="E17" s="31"/>
      <c r="F17" s="32"/>
    </row>
    <row r="18" spans="1:6">
      <c r="A18" s="53" t="s">
        <v>21</v>
      </c>
      <c r="B18" s="30"/>
      <c r="C18" s="31"/>
      <c r="D18" s="31"/>
      <c r="E18" s="31"/>
      <c r="F18" s="32"/>
    </row>
    <row r="19" spans="1:6">
      <c r="A19" s="53" t="s">
        <v>22</v>
      </c>
      <c r="B19" s="30"/>
      <c r="C19" s="31"/>
      <c r="D19" s="31"/>
      <c r="E19" s="31"/>
      <c r="F19" s="32"/>
    </row>
    <row r="20" spans="1:6">
      <c r="A20" s="53" t="s">
        <v>23</v>
      </c>
      <c r="B20" s="30"/>
      <c r="C20" s="31"/>
      <c r="D20" s="31"/>
      <c r="E20" s="31"/>
      <c r="F20" s="32"/>
    </row>
    <row r="21" spans="1:6">
      <c r="A21" s="53" t="s">
        <v>24</v>
      </c>
      <c r="B21" s="30"/>
      <c r="C21" s="31"/>
      <c r="D21" s="31"/>
      <c r="E21" s="31"/>
      <c r="F21" s="32"/>
    </row>
    <row r="22" spans="1:6">
      <c r="A22" s="53" t="s">
        <v>25</v>
      </c>
      <c r="B22" s="30"/>
      <c r="C22" s="31"/>
      <c r="D22" s="31"/>
      <c r="E22" s="33"/>
      <c r="F22" s="32"/>
    </row>
    <row r="23" spans="1:6">
      <c r="A23" s="53" t="s">
        <v>26</v>
      </c>
      <c r="B23" s="30"/>
      <c r="C23" s="31"/>
      <c r="D23" s="31"/>
      <c r="E23" s="31"/>
      <c r="F23" s="32"/>
    </row>
    <row r="24" spans="1:6">
      <c r="A24" s="53" t="s">
        <v>27</v>
      </c>
      <c r="B24" s="30"/>
      <c r="C24" s="31"/>
      <c r="D24" s="31"/>
      <c r="E24" s="31"/>
      <c r="F24" s="32"/>
    </row>
    <row r="25" spans="1:6">
      <c r="A25" s="53" t="s">
        <v>28</v>
      </c>
      <c r="B25" s="30"/>
      <c r="C25" s="31"/>
      <c r="D25" s="31"/>
      <c r="E25" s="31"/>
      <c r="F25" s="32"/>
    </row>
    <row r="26" spans="1:6">
      <c r="A26" s="61" t="s">
        <v>65</v>
      </c>
      <c r="B26" s="30"/>
      <c r="C26" s="31"/>
      <c r="D26" s="31"/>
      <c r="E26" s="31"/>
      <c r="F26" s="32"/>
    </row>
    <row r="27" spans="1:6">
      <c r="A27" s="61" t="s">
        <v>66</v>
      </c>
      <c r="B27" s="30"/>
      <c r="C27" s="31"/>
      <c r="D27" s="31"/>
      <c r="E27" s="31"/>
      <c r="F27" s="32"/>
    </row>
    <row r="28" spans="1:6">
      <c r="A28" s="53" t="s">
        <v>29</v>
      </c>
      <c r="B28" s="30"/>
      <c r="C28" s="31"/>
      <c r="D28" s="31"/>
      <c r="E28" s="31"/>
      <c r="F28" s="32"/>
    </row>
    <row r="29" spans="1:6">
      <c r="A29" s="366" t="s">
        <v>30</v>
      </c>
      <c r="B29" s="366"/>
      <c r="C29" s="366"/>
      <c r="D29" s="366"/>
      <c r="E29" s="366"/>
      <c r="F29" s="366"/>
    </row>
    <row r="30" spans="1:6" ht="40.5" customHeight="1">
      <c r="A30" s="366"/>
      <c r="B30" s="366"/>
      <c r="C30" s="366"/>
      <c r="D30" s="366"/>
      <c r="E30" s="366"/>
      <c r="F30" s="366"/>
    </row>
    <row r="31" spans="1:6">
      <c r="A31" s="54"/>
      <c r="B31" s="35"/>
      <c r="C31" s="34"/>
      <c r="D31" s="34"/>
      <c r="E31" s="34"/>
      <c r="F31" s="34"/>
    </row>
    <row r="32" spans="1:6">
      <c r="A32" s="54"/>
      <c r="B32" s="35"/>
      <c r="C32" s="34"/>
      <c r="D32" s="34"/>
      <c r="E32" s="34"/>
      <c r="F32" s="34"/>
    </row>
    <row r="33" spans="1:7">
      <c r="A33" s="54"/>
      <c r="B33" s="35"/>
      <c r="C33" s="34"/>
      <c r="D33" s="34"/>
      <c r="E33" s="34"/>
      <c r="F33" s="34"/>
    </row>
    <row r="34" spans="1:7" ht="98.4">
      <c r="A34" s="68"/>
      <c r="B34" s="105" t="s">
        <v>67</v>
      </c>
      <c r="C34" s="68"/>
      <c r="D34" s="68"/>
      <c r="E34" s="68"/>
      <c r="F34" s="68"/>
    </row>
    <row r="35" spans="1:7" ht="10.5" customHeight="1">
      <c r="A35" s="54"/>
      <c r="B35" s="35"/>
      <c r="C35" s="34"/>
      <c r="D35" s="34"/>
      <c r="E35" s="34"/>
      <c r="F35" s="34"/>
    </row>
    <row r="36" spans="1:7" ht="9" customHeight="1">
      <c r="A36" s="54"/>
      <c r="B36" s="35"/>
      <c r="C36" s="34"/>
      <c r="D36" s="34"/>
      <c r="E36" s="34"/>
      <c r="F36" s="34"/>
    </row>
    <row r="37" spans="1:7" ht="135.6" thickBot="1">
      <c r="A37" s="73" t="s">
        <v>77</v>
      </c>
      <c r="B37" s="107" t="s">
        <v>232</v>
      </c>
      <c r="C37" s="11"/>
      <c r="D37" s="45"/>
      <c r="E37" s="112"/>
      <c r="F37" s="46"/>
    </row>
    <row r="38" spans="1:7" ht="18" customHeight="1" thickBot="1">
      <c r="A38" s="264"/>
      <c r="B38" s="43"/>
      <c r="C38" s="66">
        <v>60</v>
      </c>
      <c r="D38" s="65" t="s">
        <v>5</v>
      </c>
      <c r="E38" s="64"/>
      <c r="F38" s="20">
        <f>C38*E38</f>
        <v>0</v>
      </c>
      <c r="G38" s="276"/>
    </row>
    <row r="39" spans="1:7" ht="15.3">
      <c r="A39" s="268"/>
      <c r="B39" s="44"/>
      <c r="C39" s="6"/>
      <c r="D39" s="8"/>
      <c r="E39" s="6"/>
      <c r="F39" s="6"/>
    </row>
    <row r="40" spans="1:7" ht="209.4" thickBot="1">
      <c r="A40" s="73" t="s">
        <v>73</v>
      </c>
      <c r="B40" s="107" t="s">
        <v>231</v>
      </c>
      <c r="C40" s="11"/>
      <c r="D40" s="45"/>
      <c r="E40" s="112"/>
      <c r="F40" s="46"/>
    </row>
    <row r="41" spans="1:7" ht="18" customHeight="1" thickBot="1">
      <c r="A41" s="264"/>
      <c r="B41" s="43"/>
      <c r="C41" s="66">
        <v>49</v>
      </c>
      <c r="D41" s="65" t="s">
        <v>5</v>
      </c>
      <c r="E41" s="64"/>
      <c r="F41" s="20">
        <f>C41*E41</f>
        <v>0</v>
      </c>
      <c r="G41" s="276"/>
    </row>
    <row r="42" spans="1:7" ht="15.3">
      <c r="A42" s="268"/>
      <c r="B42" s="44"/>
      <c r="C42" s="6"/>
      <c r="D42" s="8"/>
      <c r="E42" s="6"/>
      <c r="F42" s="6"/>
    </row>
    <row r="43" spans="1:7" ht="295.5" thickBot="1">
      <c r="A43" s="73" t="s">
        <v>74</v>
      </c>
      <c r="B43" s="107" t="s">
        <v>230</v>
      </c>
      <c r="C43" s="11"/>
      <c r="D43" s="45"/>
      <c r="E43" s="112"/>
      <c r="F43" s="46"/>
    </row>
    <row r="44" spans="1:7" ht="18" customHeight="1" thickBot="1">
      <c r="A44" s="264"/>
      <c r="B44" s="43"/>
      <c r="C44" s="66">
        <v>416</v>
      </c>
      <c r="D44" s="65" t="s">
        <v>5</v>
      </c>
      <c r="E44" s="64"/>
      <c r="F44" s="20">
        <f>C44*E44</f>
        <v>0</v>
      </c>
      <c r="G44" s="276"/>
    </row>
    <row r="45" spans="1:7" ht="15.3">
      <c r="A45" s="268"/>
      <c r="B45" s="44"/>
      <c r="C45" s="6"/>
      <c r="D45" s="8"/>
      <c r="E45" s="6"/>
      <c r="F45" s="6"/>
    </row>
    <row r="46" spans="1:7" ht="184.8" thickBot="1">
      <c r="A46" s="73" t="s">
        <v>75</v>
      </c>
      <c r="B46" s="107" t="s">
        <v>212</v>
      </c>
      <c r="C46" s="11"/>
      <c r="D46" s="45"/>
      <c r="E46" s="112"/>
      <c r="F46" s="46"/>
    </row>
    <row r="47" spans="1:7" ht="18" customHeight="1" thickBot="1">
      <c r="A47" s="264"/>
      <c r="B47" s="43" t="s">
        <v>213</v>
      </c>
      <c r="C47" s="66">
        <v>6</v>
      </c>
      <c r="D47" s="65" t="s">
        <v>5</v>
      </c>
      <c r="E47" s="64"/>
      <c r="F47" s="20">
        <f>C47*E47</f>
        <v>0</v>
      </c>
      <c r="G47" s="276"/>
    </row>
    <row r="48" spans="1:7" ht="18" customHeight="1" thickBot="1">
      <c r="A48" s="264"/>
      <c r="B48" s="43" t="s">
        <v>214</v>
      </c>
      <c r="C48" s="66">
        <v>9.5</v>
      </c>
      <c r="D48" s="65" t="s">
        <v>5</v>
      </c>
      <c r="E48" s="64"/>
      <c r="F48" s="20">
        <f>C48*E48</f>
        <v>0</v>
      </c>
      <c r="G48" s="276"/>
    </row>
    <row r="49" spans="1:7" ht="15.3">
      <c r="A49" s="268"/>
      <c r="B49" s="44"/>
      <c r="C49" s="6"/>
      <c r="D49" s="8"/>
      <c r="E49" s="6"/>
      <c r="F49" s="6"/>
    </row>
    <row r="50" spans="1:7" ht="15.3" thickBot="1">
      <c r="A50" s="267"/>
    </row>
    <row r="51" spans="1:7" ht="15.3" thickBot="1">
      <c r="A51" s="145"/>
      <c r="B51" s="9" t="s">
        <v>150</v>
      </c>
      <c r="C51" s="116"/>
      <c r="D51" s="117" t="s">
        <v>3</v>
      </c>
      <c r="E51" s="47"/>
      <c r="F51" s="48">
        <f>SUM(F33:F50)</f>
        <v>0</v>
      </c>
    </row>
    <row r="52" spans="1:7">
      <c r="A52" s="267"/>
    </row>
    <row r="53" spans="1:7">
      <c r="A53" s="267"/>
      <c r="B53" s="85"/>
    </row>
    <row r="54" spans="1:7" s="5" customFormat="1" ht="15.3" thickBot="1">
      <c r="A54" s="266"/>
      <c r="B54" s="103" t="s">
        <v>85</v>
      </c>
      <c r="C54" s="2"/>
      <c r="D54" s="2"/>
      <c r="E54" s="2"/>
      <c r="F54" s="2"/>
      <c r="G54" s="239"/>
    </row>
    <row r="55" spans="1:7" s="5" customFormat="1" ht="15.3" thickTop="1">
      <c r="A55" s="266"/>
      <c r="B55" s="1"/>
      <c r="C55" s="2"/>
      <c r="D55" s="2"/>
      <c r="E55" s="2"/>
      <c r="F55" s="2"/>
      <c r="G55" s="239"/>
    </row>
    <row r="56" spans="1:7" s="5" customFormat="1">
      <c r="A56" s="266"/>
      <c r="B56" s="1"/>
      <c r="C56" s="2"/>
      <c r="D56" s="2"/>
      <c r="E56" s="2"/>
      <c r="F56" s="2"/>
      <c r="G56" s="239"/>
    </row>
    <row r="57" spans="1:7" s="5" customFormat="1" ht="37.200000000000003" thickBot="1">
      <c r="A57" s="73" t="s">
        <v>78</v>
      </c>
      <c r="B57" s="274" t="s">
        <v>119</v>
      </c>
      <c r="C57" s="49"/>
      <c r="D57" s="12"/>
      <c r="E57" s="12"/>
      <c r="F57" s="17"/>
      <c r="G57" s="239"/>
    </row>
    <row r="58" spans="1:7" s="5" customFormat="1" ht="17.25" customHeight="1" thickBot="1">
      <c r="A58" s="60"/>
      <c r="B58" s="43"/>
      <c r="C58" s="213">
        <v>0.05</v>
      </c>
      <c r="D58" s="65"/>
      <c r="E58" s="64">
        <f>SUM(F51:F57)</f>
        <v>0</v>
      </c>
      <c r="F58" s="20">
        <f>C58*E58</f>
        <v>0</v>
      </c>
      <c r="G58" s="239"/>
    </row>
    <row r="59" spans="1:7" s="5" customFormat="1">
      <c r="A59" s="57"/>
      <c r="B59" s="1"/>
      <c r="C59" s="2"/>
      <c r="D59" s="2"/>
      <c r="E59" s="2"/>
      <c r="F59" s="15"/>
      <c r="G59" s="239"/>
    </row>
    <row r="60" spans="1:7" ht="15.3" thickBot="1"/>
    <row r="61" spans="1:7" ht="15.3" thickBot="1">
      <c r="A61" s="59"/>
      <c r="B61" s="9" t="s">
        <v>148</v>
      </c>
      <c r="C61" s="354" t="s">
        <v>3</v>
      </c>
      <c r="D61" s="355"/>
      <c r="E61" s="47"/>
      <c r="F61" s="48">
        <f>SUM(F54:F60)</f>
        <v>0</v>
      </c>
    </row>
  </sheetData>
  <sheetProtection algorithmName="SHA-512" hashValue="fKNmvcsI4n7VEwmNaPtpr0vfMrbr3U3fGjoJt5YO5lEJfN+1aAeTo4H/TE8Sx3P44TBblSxnVNLxYpb3DUPYHg==" saltValue="gi9xCGsGuJV/Iex+SjgXWw==" spinCount="100000" sheet="1" objects="1" scenarios="1"/>
  <protectedRanges>
    <protectedRange sqref="E34:E60" name="Obseg1"/>
  </protectedRanges>
  <mergeCells count="3">
    <mergeCell ref="A14:F15"/>
    <mergeCell ref="A29:F30"/>
    <mergeCell ref="C61:D61"/>
  </mergeCells>
  <conditionalFormatting sqref="F60:F65342 F1:F36 F40:F42 F50:F56">
    <cfRule type="cellIs" dxfId="132" priority="92" stopIfTrue="1" operator="equal">
      <formula>0</formula>
    </cfRule>
  </conditionalFormatting>
  <conditionalFormatting sqref="F46 F48:F49">
    <cfRule type="cellIs" dxfId="131" priority="82" stopIfTrue="1" operator="equal">
      <formula>0</formula>
    </cfRule>
  </conditionalFormatting>
  <conditionalFormatting sqref="F57:F59">
    <cfRule type="cellIs" dxfId="130" priority="43" stopIfTrue="1" operator="equal">
      <formula>0</formula>
    </cfRule>
  </conditionalFormatting>
  <conditionalFormatting sqref="F43 F45">
    <cfRule type="cellIs" dxfId="129" priority="20" stopIfTrue="1" operator="equal">
      <formula>0</formula>
    </cfRule>
  </conditionalFormatting>
  <conditionalFormatting sqref="F44">
    <cfRule type="cellIs" dxfId="128" priority="19" stopIfTrue="1" operator="equal">
      <formula>0</formula>
    </cfRule>
  </conditionalFormatting>
  <conditionalFormatting sqref="F37 F39">
    <cfRule type="cellIs" dxfId="127" priority="8" stopIfTrue="1" operator="equal">
      <formula>0</formula>
    </cfRule>
  </conditionalFormatting>
  <conditionalFormatting sqref="F38">
    <cfRule type="cellIs" dxfId="126" priority="7" stopIfTrue="1" operator="equal">
      <formula>0</formula>
    </cfRule>
  </conditionalFormatting>
  <conditionalFormatting sqref="F47">
    <cfRule type="cellIs" dxfId="125"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horizontalDpi="300" verticalDpi="300" r:id="rId1"/>
  <headerFooter>
    <oddHeader xml:space="preserve">&amp;LPZI Popis del&amp;CESPLANADA d.o.o.&amp;RŠt. projekta: 28/2021-3 </oddHeader>
    <oddFooter>&amp;L&amp;A&amp;CVOJAŠNICA EDVARDA PEPERKA – EVOJ VEP
(Energetska sanacija in prenova notranjih prostorov)&amp;R&amp;P/&amp;N</oddFooter>
  </headerFooter>
  <rowBreaks count="1" manualBreakCount="1">
    <brk id="33"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5"/>
  <sheetViews>
    <sheetView view="pageBreakPreview" topLeftCell="A8" zoomScaleNormal="100" zoomScaleSheetLayoutView="100" workbookViewId="0">
      <selection activeCell="E7" sqref="E7"/>
    </sheetView>
  </sheetViews>
  <sheetFormatPr defaultRowHeight="15"/>
  <cols>
    <col min="1" max="1" width="5.71875" style="50" bestFit="1" customWidth="1"/>
    <col min="2" max="2" width="62" style="5" customWidth="1"/>
    <col min="3" max="3" width="8.44140625" style="5" customWidth="1"/>
    <col min="4" max="4" width="6.1640625" bestFit="1" customWidth="1"/>
    <col min="5" max="5" width="12.27734375" customWidth="1"/>
    <col min="6" max="6" width="14.71875" customWidth="1"/>
    <col min="7" max="7" width="27.71875" style="125" customWidth="1"/>
  </cols>
  <sheetData>
    <row r="1" spans="1:7" s="89" customFormat="1" ht="13.5" customHeight="1">
      <c r="A1" s="86"/>
      <c r="B1" s="87"/>
      <c r="C1" s="88"/>
      <c r="D1" s="88"/>
      <c r="E1" s="2"/>
      <c r="F1" s="88"/>
      <c r="G1" s="124"/>
    </row>
    <row r="2" spans="1:7" s="89" customFormat="1" ht="13.5" customHeight="1">
      <c r="A2" s="3" t="s">
        <v>62</v>
      </c>
      <c r="B2" s="69" t="s">
        <v>50</v>
      </c>
      <c r="C2" s="3" t="s">
        <v>4</v>
      </c>
      <c r="D2" s="3" t="s">
        <v>0</v>
      </c>
      <c r="E2" s="3" t="s">
        <v>1</v>
      </c>
      <c r="F2" s="21" t="s">
        <v>2</v>
      </c>
      <c r="G2" s="124"/>
    </row>
    <row r="3" spans="1:7" s="89" customFormat="1" ht="13.5" customHeight="1">
      <c r="A3" s="86"/>
      <c r="B3" s="87"/>
      <c r="C3" s="88"/>
      <c r="D3" s="88"/>
      <c r="E3" s="2"/>
      <c r="F3" s="88"/>
      <c r="G3" s="124"/>
    </row>
    <row r="4" spans="1:7">
      <c r="A4" s="71" t="s">
        <v>155</v>
      </c>
      <c r="B4" s="9" t="s">
        <v>156</v>
      </c>
      <c r="C4" s="89"/>
      <c r="D4" s="89"/>
      <c r="E4" s="89"/>
      <c r="F4" s="89"/>
    </row>
    <row r="7" spans="1:7" ht="111" thickBot="1">
      <c r="A7" s="263" t="s">
        <v>77</v>
      </c>
      <c r="B7" s="108" t="s">
        <v>229</v>
      </c>
      <c r="C7" s="39"/>
      <c r="D7" s="40"/>
      <c r="E7" s="41"/>
      <c r="F7" s="42"/>
    </row>
    <row r="8" spans="1:7" s="5" customFormat="1" ht="18.75" customHeight="1" thickBot="1">
      <c r="A8" s="76"/>
      <c r="B8" s="43"/>
      <c r="C8" s="66">
        <v>183</v>
      </c>
      <c r="D8" s="65" t="s">
        <v>6</v>
      </c>
      <c r="E8" s="19"/>
      <c r="F8" s="20">
        <f>C8*E8</f>
        <v>0</v>
      </c>
      <c r="G8" s="276"/>
    </row>
    <row r="9" spans="1:7">
      <c r="A9" s="265"/>
      <c r="B9" s="36"/>
      <c r="C9" s="37"/>
      <c r="D9" s="37"/>
      <c r="E9" s="26"/>
      <c r="F9" s="38"/>
    </row>
    <row r="10" spans="1:7" ht="15.3" thickBot="1">
      <c r="A10" s="267"/>
    </row>
    <row r="11" spans="1:7" ht="15.3" thickBot="1">
      <c r="A11" s="145"/>
      <c r="B11" s="9" t="s">
        <v>156</v>
      </c>
      <c r="C11" s="116"/>
      <c r="D11" s="117" t="s">
        <v>3</v>
      </c>
      <c r="E11" s="47"/>
      <c r="F11" s="48">
        <f>SUM(F5:F10)</f>
        <v>0</v>
      </c>
    </row>
    <row r="12" spans="1:7">
      <c r="A12" s="267"/>
    </row>
    <row r="13" spans="1:7">
      <c r="A13" s="267"/>
    </row>
    <row r="14" spans="1:7" s="5" customFormat="1" ht="15.3" thickBot="1">
      <c r="A14" s="266"/>
      <c r="B14" s="103" t="s">
        <v>85</v>
      </c>
      <c r="C14" s="2"/>
      <c r="D14" s="2"/>
      <c r="E14" s="2"/>
      <c r="F14" s="2"/>
      <c r="G14" s="124"/>
    </row>
    <row r="15" spans="1:7" s="5" customFormat="1" ht="15.3" thickTop="1">
      <c r="A15" s="266"/>
      <c r="B15" s="1"/>
      <c r="C15" s="2"/>
      <c r="D15" s="2"/>
      <c r="E15" s="2"/>
      <c r="F15" s="2"/>
      <c r="G15" s="124"/>
    </row>
    <row r="16" spans="1:7">
      <c r="A16" s="267"/>
    </row>
    <row r="17" spans="1:7" ht="147.9" thickBot="1">
      <c r="A17" s="263" t="s">
        <v>73</v>
      </c>
      <c r="B17" s="107" t="s">
        <v>215</v>
      </c>
      <c r="C17" s="39"/>
      <c r="D17" s="40"/>
      <c r="E17" s="41"/>
      <c r="F17" s="42"/>
    </row>
    <row r="18" spans="1:7" s="5" customFormat="1" ht="18.75" customHeight="1" thickBot="1">
      <c r="A18" s="76"/>
      <c r="B18" s="43" t="s">
        <v>179</v>
      </c>
      <c r="C18" s="66">
        <v>16</v>
      </c>
      <c r="D18" s="65" t="s">
        <v>5</v>
      </c>
      <c r="E18" s="19"/>
      <c r="F18" s="20">
        <f>C18*E18</f>
        <v>0</v>
      </c>
      <c r="G18" s="276"/>
    </row>
    <row r="19" spans="1:7" s="5" customFormat="1" ht="18.75" customHeight="1" thickBot="1">
      <c r="A19" s="76"/>
      <c r="B19" s="43" t="s">
        <v>180</v>
      </c>
      <c r="C19" s="66">
        <v>16</v>
      </c>
      <c r="D19" s="65" t="s">
        <v>5</v>
      </c>
      <c r="E19" s="19"/>
      <c r="F19" s="20">
        <f>C19*E19</f>
        <v>0</v>
      </c>
      <c r="G19" s="276"/>
    </row>
    <row r="20" spans="1:7">
      <c r="A20" s="265"/>
      <c r="B20" s="36"/>
      <c r="C20" s="37"/>
      <c r="D20" s="37"/>
      <c r="E20" s="26"/>
      <c r="F20" s="38"/>
    </row>
    <row r="21" spans="1:7" s="5" customFormat="1" ht="37.200000000000003" thickBot="1">
      <c r="A21" s="73" t="s">
        <v>74</v>
      </c>
      <c r="B21" s="274" t="s">
        <v>119</v>
      </c>
      <c r="C21" s="49"/>
      <c r="D21" s="12"/>
      <c r="E21" s="12"/>
      <c r="F21" s="17"/>
    </row>
    <row r="22" spans="1:7" s="5" customFormat="1" ht="17.25" customHeight="1" thickBot="1">
      <c r="A22" s="60"/>
      <c r="B22" s="43"/>
      <c r="C22" s="213">
        <v>0.05</v>
      </c>
      <c r="D22" s="65"/>
      <c r="E22" s="64">
        <f>SUM(F11:F21)</f>
        <v>0</v>
      </c>
      <c r="F22" s="20">
        <f>C22*E22</f>
        <v>0</v>
      </c>
    </row>
    <row r="23" spans="1:7" s="5" customFormat="1" ht="14.1">
      <c r="A23" s="57"/>
      <c r="B23" s="1"/>
      <c r="C23" s="2"/>
      <c r="D23" s="2"/>
      <c r="E23" s="2"/>
      <c r="F23" s="15"/>
    </row>
    <row r="24" spans="1:7" ht="15.3" thickBot="1"/>
    <row r="25" spans="1:7" ht="15.3" thickBot="1">
      <c r="A25" s="59"/>
      <c r="B25" s="9" t="s">
        <v>154</v>
      </c>
      <c r="C25" s="354" t="s">
        <v>3</v>
      </c>
      <c r="D25" s="355"/>
      <c r="E25" s="47"/>
      <c r="F25" s="48">
        <f>SUM(F14:F24)</f>
        <v>0</v>
      </c>
    </row>
  </sheetData>
  <sheetProtection algorithmName="SHA-512" hashValue="ycFcfPFgBeBl14c6CdKb5VvFVrLJScaeYo5Sxtlm8Ddy8bN6AqKBIsgnxDgs3fJ3iIqbAyyEVd53kjidftVMjQ==" saltValue="jCJXGv1Vn45POi6U8RiX0Q==" spinCount="100000" sheet="1" objects="1" scenarios="1"/>
  <protectedRanges>
    <protectedRange sqref="E3:E24" name="Obseg1"/>
  </protectedRanges>
  <mergeCells count="1">
    <mergeCell ref="C25:D25"/>
  </mergeCells>
  <conditionalFormatting sqref="F8 F1:F3">
    <cfRule type="cellIs" dxfId="124" priority="124" stopIfTrue="1" operator="equal">
      <formula>0</formula>
    </cfRule>
  </conditionalFormatting>
  <conditionalFormatting sqref="F11">
    <cfRule type="cellIs" dxfId="123" priority="118" stopIfTrue="1" operator="equal">
      <formula>0</formula>
    </cfRule>
  </conditionalFormatting>
  <conditionalFormatting sqref="F11">
    <cfRule type="cellIs" dxfId="122" priority="86" stopIfTrue="1" operator="equal">
      <formula>0</formula>
    </cfRule>
  </conditionalFormatting>
  <conditionalFormatting sqref="F11">
    <cfRule type="cellIs" dxfId="121" priority="85" stopIfTrue="1" operator="equal">
      <formula>0</formula>
    </cfRule>
  </conditionalFormatting>
  <conditionalFormatting sqref="F14:F15">
    <cfRule type="cellIs" dxfId="120" priority="63" stopIfTrue="1" operator="equal">
      <formula>0</formula>
    </cfRule>
  </conditionalFormatting>
  <conditionalFormatting sqref="F25">
    <cfRule type="cellIs" dxfId="119" priority="62" stopIfTrue="1" operator="equal">
      <formula>0</formula>
    </cfRule>
  </conditionalFormatting>
  <conditionalFormatting sqref="F25">
    <cfRule type="cellIs" dxfId="118" priority="61" stopIfTrue="1" operator="equal">
      <formula>0</formula>
    </cfRule>
  </conditionalFormatting>
  <conditionalFormatting sqref="F25">
    <cfRule type="cellIs" dxfId="117" priority="60" stopIfTrue="1" operator="equal">
      <formula>0</formula>
    </cfRule>
  </conditionalFormatting>
  <conditionalFormatting sqref="F21:F23">
    <cfRule type="cellIs" dxfId="116" priority="18" stopIfTrue="1" operator="equal">
      <formula>0</formula>
    </cfRule>
  </conditionalFormatting>
  <conditionalFormatting sqref="F18">
    <cfRule type="cellIs" dxfId="115" priority="2" stopIfTrue="1" operator="equal">
      <formula>0</formula>
    </cfRule>
  </conditionalFormatting>
  <conditionalFormatting sqref="F19">
    <cfRule type="cellIs" dxfId="114"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2:N398"/>
  <sheetViews>
    <sheetView view="pageBreakPreview" topLeftCell="A329" zoomScaleNormal="100" zoomScaleSheetLayoutView="100" workbookViewId="0">
      <selection activeCell="E32" sqref="E32"/>
    </sheetView>
  </sheetViews>
  <sheetFormatPr defaultColWidth="9.1640625" defaultRowHeight="12.3"/>
  <cols>
    <col min="1" max="1" width="5.71875" style="153" bestFit="1" customWidth="1"/>
    <col min="2" max="2" width="62.27734375" style="154" customWidth="1"/>
    <col min="3" max="3" width="9.27734375" style="155" customWidth="1"/>
    <col min="4" max="4" width="6.1640625" style="156" bestFit="1" customWidth="1"/>
    <col min="5" max="5" width="11.27734375" style="155" bestFit="1" customWidth="1"/>
    <col min="6" max="6" width="14.71875" style="155" customWidth="1"/>
    <col min="7" max="7" width="11.83203125" style="157" bestFit="1" customWidth="1"/>
    <col min="8" max="16384" width="9.1640625" style="136"/>
  </cols>
  <sheetData>
    <row r="2" spans="1:6" ht="13.8">
      <c r="A2" s="158" t="s">
        <v>61</v>
      </c>
      <c r="B2" s="159" t="s">
        <v>50</v>
      </c>
      <c r="C2" s="158" t="s">
        <v>4</v>
      </c>
      <c r="D2" s="158" t="s">
        <v>0</v>
      </c>
      <c r="E2" s="158" t="s">
        <v>1</v>
      </c>
      <c r="F2" s="160" t="s">
        <v>2</v>
      </c>
    </row>
    <row r="3" spans="1:6" ht="15">
      <c r="B3" s="161"/>
    </row>
    <row r="4" spans="1:6" s="148" customFormat="1" ht="21" customHeight="1" thickBot="1">
      <c r="A4" s="189"/>
      <c r="B4" s="336" t="s">
        <v>362</v>
      </c>
      <c r="C4" s="335"/>
      <c r="D4" s="335"/>
      <c r="E4" s="335"/>
      <c r="F4" s="335">
        <f>SUM(F6:F25)</f>
        <v>0</v>
      </c>
    </row>
    <row r="5" spans="1:6" s="148" customFormat="1" ht="4.5" customHeight="1">
      <c r="A5" s="189"/>
      <c r="B5" s="204"/>
      <c r="C5" s="198"/>
      <c r="D5" s="198"/>
      <c r="E5" s="198"/>
      <c r="F5" s="198"/>
    </row>
    <row r="6" spans="1:6" s="148" customFormat="1" ht="12" customHeight="1">
      <c r="A6" s="189"/>
      <c r="B6" s="204"/>
      <c r="C6" s="198"/>
      <c r="D6" s="198"/>
      <c r="E6" s="198"/>
      <c r="F6" s="198"/>
    </row>
    <row r="7" spans="1:6" s="148" customFormat="1" ht="15">
      <c r="A7" s="189"/>
      <c r="B7" s="334" t="s">
        <v>361</v>
      </c>
      <c r="C7" s="333"/>
      <c r="D7" s="333"/>
      <c r="E7" s="333"/>
      <c r="F7" s="333">
        <f>F55</f>
        <v>0</v>
      </c>
    </row>
    <row r="8" spans="1:6" s="148" customFormat="1" ht="5.25" customHeight="1">
      <c r="A8" s="189"/>
      <c r="B8" s="204"/>
      <c r="C8" s="198"/>
      <c r="D8" s="198"/>
      <c r="E8" s="198"/>
      <c r="F8" s="198"/>
    </row>
    <row r="9" spans="1:6" s="148" customFormat="1" ht="15">
      <c r="A9" s="189"/>
      <c r="B9" s="334" t="s">
        <v>360</v>
      </c>
      <c r="C9" s="333"/>
      <c r="D9" s="333"/>
      <c r="E9" s="333"/>
      <c r="F9" s="333">
        <f>F140</f>
        <v>0</v>
      </c>
    </row>
    <row r="10" spans="1:6" s="148" customFormat="1" ht="5.25" customHeight="1">
      <c r="A10" s="189"/>
      <c r="B10" s="204"/>
      <c r="C10" s="198"/>
      <c r="D10" s="198"/>
      <c r="E10" s="198"/>
      <c r="F10" s="198"/>
    </row>
    <row r="11" spans="1:6" s="148" customFormat="1" ht="15">
      <c r="A11" s="189"/>
      <c r="B11" s="334" t="s">
        <v>359</v>
      </c>
      <c r="C11" s="333"/>
      <c r="D11" s="333"/>
      <c r="E11" s="333"/>
      <c r="F11" s="333">
        <f>F176</f>
        <v>0</v>
      </c>
    </row>
    <row r="12" spans="1:6" s="148" customFormat="1" ht="5.25" customHeight="1">
      <c r="A12" s="189"/>
      <c r="B12" s="204"/>
      <c r="C12" s="198"/>
      <c r="D12" s="198"/>
      <c r="E12" s="198"/>
    </row>
    <row r="13" spans="1:6" s="148" customFormat="1" ht="15">
      <c r="A13" s="189"/>
      <c r="B13" s="334" t="s">
        <v>358</v>
      </c>
      <c r="C13" s="333"/>
      <c r="D13" s="333"/>
      <c r="E13" s="333"/>
      <c r="F13" s="333">
        <f>F217</f>
        <v>0</v>
      </c>
    </row>
    <row r="14" spans="1:6" s="148" customFormat="1" ht="5.25" customHeight="1">
      <c r="A14" s="189"/>
      <c r="B14" s="204"/>
      <c r="C14" s="198"/>
      <c r="D14" s="198"/>
      <c r="E14" s="198"/>
    </row>
    <row r="15" spans="1:6" s="148" customFormat="1" ht="15">
      <c r="A15" s="189"/>
      <c r="B15" s="334" t="s">
        <v>357</v>
      </c>
      <c r="C15" s="333"/>
      <c r="D15" s="333"/>
      <c r="E15" s="333"/>
      <c r="F15" s="333">
        <f>F253</f>
        <v>0</v>
      </c>
    </row>
    <row r="16" spans="1:6" s="148" customFormat="1" ht="5.25" customHeight="1">
      <c r="A16" s="189"/>
      <c r="B16" s="204"/>
      <c r="C16" s="198"/>
      <c r="D16" s="198"/>
      <c r="E16" s="198"/>
    </row>
    <row r="17" spans="1:7" s="148" customFormat="1" ht="15">
      <c r="A17" s="189"/>
      <c r="B17" s="334" t="s">
        <v>356</v>
      </c>
      <c r="C17" s="333"/>
      <c r="D17" s="333"/>
      <c r="E17" s="333"/>
      <c r="F17" s="333">
        <f>F287</f>
        <v>0</v>
      </c>
    </row>
    <row r="18" spans="1:7" s="148" customFormat="1" ht="5.25" customHeight="1">
      <c r="A18" s="189"/>
      <c r="B18" s="204"/>
      <c r="C18" s="198"/>
      <c r="D18" s="198"/>
      <c r="E18" s="198"/>
    </row>
    <row r="19" spans="1:7" s="148" customFormat="1" ht="15">
      <c r="A19" s="189"/>
      <c r="B19" s="334" t="s">
        <v>355</v>
      </c>
      <c r="C19" s="333"/>
      <c r="D19" s="333"/>
      <c r="E19" s="333"/>
      <c r="F19" s="333">
        <f>F330</f>
        <v>0</v>
      </c>
    </row>
    <row r="20" spans="1:7" s="148" customFormat="1" ht="5.25" customHeight="1">
      <c r="A20" s="189"/>
      <c r="B20" s="204"/>
      <c r="C20" s="198"/>
      <c r="D20" s="198"/>
      <c r="E20" s="198"/>
    </row>
    <row r="21" spans="1:7" s="148" customFormat="1" ht="15">
      <c r="A21" s="189"/>
      <c r="B21" s="334" t="s">
        <v>354</v>
      </c>
      <c r="C21" s="333"/>
      <c r="D21" s="333"/>
      <c r="E21" s="333"/>
      <c r="F21" s="333">
        <f>F358</f>
        <v>0</v>
      </c>
    </row>
    <row r="22" spans="1:7" s="148" customFormat="1" ht="5.25" customHeight="1">
      <c r="A22" s="189"/>
      <c r="B22" s="204"/>
      <c r="C22" s="198"/>
      <c r="D22" s="198"/>
      <c r="E22" s="198"/>
    </row>
    <row r="23" spans="1:7" s="148" customFormat="1" ht="15">
      <c r="A23" s="189"/>
      <c r="B23" s="334" t="s">
        <v>353</v>
      </c>
      <c r="C23" s="333"/>
      <c r="D23" s="333"/>
      <c r="E23" s="333"/>
      <c r="F23" s="333">
        <f>F398</f>
        <v>0</v>
      </c>
    </row>
    <row r="24" spans="1:7" s="148" customFormat="1" ht="5.25" customHeight="1">
      <c r="A24" s="189"/>
      <c r="B24" s="204"/>
      <c r="C24" s="198"/>
      <c r="D24" s="198"/>
      <c r="E24" s="198"/>
    </row>
    <row r="25" spans="1:7" s="148" customFormat="1">
      <c r="C25" s="186"/>
      <c r="D25" s="207"/>
    </row>
    <row r="26" spans="1:7" s="148" customFormat="1">
      <c r="C26" s="186"/>
      <c r="D26" s="207"/>
    </row>
    <row r="27" spans="1:7" ht="18" customHeight="1">
      <c r="A27" s="162" t="s">
        <v>340</v>
      </c>
      <c r="B27" s="23" t="s">
        <v>8</v>
      </c>
      <c r="C27" s="163"/>
      <c r="D27" s="163"/>
      <c r="E27" s="163"/>
      <c r="F27" s="163"/>
      <c r="G27" s="329"/>
    </row>
    <row r="28" spans="1:7" ht="7.5" customHeight="1">
      <c r="A28" s="164"/>
      <c r="B28" s="24"/>
      <c r="C28" s="163"/>
      <c r="D28" s="163"/>
      <c r="E28" s="163"/>
      <c r="F28" s="163"/>
      <c r="G28" s="329"/>
    </row>
    <row r="29" spans="1:7" ht="9" customHeight="1">
      <c r="A29" s="164"/>
      <c r="B29" s="24"/>
      <c r="C29" s="163"/>
      <c r="D29" s="163"/>
      <c r="E29" s="165"/>
      <c r="F29" s="163"/>
      <c r="G29" s="329"/>
    </row>
    <row r="30" spans="1:7" ht="409.5" customHeight="1">
      <c r="A30" s="357" t="s">
        <v>63</v>
      </c>
      <c r="B30" s="370"/>
      <c r="C30" s="370"/>
      <c r="D30" s="370"/>
      <c r="E30" s="370"/>
      <c r="F30" s="370"/>
      <c r="G30" s="329"/>
    </row>
    <row r="31" spans="1:7" ht="15">
      <c r="A31" s="166"/>
      <c r="B31" s="22"/>
      <c r="C31" s="144"/>
      <c r="D31" s="144"/>
      <c r="E31" s="144"/>
      <c r="F31" s="167"/>
      <c r="G31" s="329"/>
    </row>
    <row r="32" spans="1:7" ht="63.3">
      <c r="A32" s="166"/>
      <c r="B32" s="169" t="s">
        <v>352</v>
      </c>
      <c r="C32" s="144"/>
      <c r="D32" s="144"/>
      <c r="E32" s="144"/>
      <c r="F32" s="167"/>
      <c r="G32" s="329"/>
    </row>
    <row r="33" spans="1:7" ht="15">
      <c r="A33" s="166"/>
      <c r="B33" s="22"/>
      <c r="C33" s="144"/>
      <c r="D33" s="144"/>
      <c r="E33" s="144"/>
      <c r="F33" s="167"/>
      <c r="G33" s="329"/>
    </row>
    <row r="34" spans="1:7" ht="37.200000000000003" thickBot="1">
      <c r="A34" s="331" t="s">
        <v>77</v>
      </c>
      <c r="B34" s="176" t="s">
        <v>351</v>
      </c>
      <c r="C34" s="134"/>
      <c r="D34" s="135"/>
      <c r="E34" s="135"/>
      <c r="F34" s="146"/>
      <c r="G34" s="330"/>
    </row>
    <row r="35" spans="1:7" ht="17.25" customHeight="1" thickBot="1">
      <c r="A35" s="171"/>
      <c r="B35" s="172" t="s">
        <v>350</v>
      </c>
      <c r="C35" s="173">
        <v>34</v>
      </c>
      <c r="D35" s="174" t="s">
        <v>9</v>
      </c>
      <c r="E35" s="175"/>
      <c r="F35" s="142">
        <f>C35*E35</f>
        <v>0</v>
      </c>
      <c r="G35" s="292"/>
    </row>
    <row r="36" spans="1:7" ht="15">
      <c r="A36" s="166"/>
      <c r="B36" s="22"/>
      <c r="C36" s="144"/>
      <c r="D36" s="144"/>
      <c r="E36" s="144"/>
      <c r="F36" s="144"/>
      <c r="G36" s="330"/>
    </row>
    <row r="37" spans="1:7" ht="86.4" thickBot="1">
      <c r="A37" s="331" t="s">
        <v>73</v>
      </c>
      <c r="B37" s="107" t="s">
        <v>349</v>
      </c>
      <c r="C37" s="134"/>
      <c r="D37" s="135"/>
      <c r="E37" s="135"/>
      <c r="F37" s="146"/>
      <c r="G37" s="330"/>
    </row>
    <row r="38" spans="1:7" ht="17.25" customHeight="1" thickBot="1">
      <c r="A38" s="171"/>
      <c r="B38" s="172"/>
      <c r="C38" s="173">
        <v>30</v>
      </c>
      <c r="D38" s="174" t="s">
        <v>52</v>
      </c>
      <c r="E38" s="175"/>
      <c r="F38" s="142">
        <f>C38*E38</f>
        <v>0</v>
      </c>
      <c r="G38" s="292"/>
    </row>
    <row r="39" spans="1:7" ht="15">
      <c r="A39" s="166"/>
      <c r="B39" s="22"/>
      <c r="C39" s="144"/>
      <c r="D39" s="144"/>
      <c r="E39" s="144"/>
      <c r="F39" s="167"/>
      <c r="G39" s="330"/>
    </row>
    <row r="40" spans="1:7" ht="98.7" thickBot="1">
      <c r="A40" s="331" t="s">
        <v>74</v>
      </c>
      <c r="B40" s="107" t="s">
        <v>348</v>
      </c>
      <c r="C40" s="134"/>
      <c r="D40" s="135"/>
      <c r="E40" s="170"/>
      <c r="F40" s="146"/>
      <c r="G40" s="330"/>
    </row>
    <row r="41" spans="1:7" ht="17.25" customHeight="1" thickBot="1">
      <c r="A41" s="171"/>
      <c r="B41" s="172" t="s">
        <v>347</v>
      </c>
      <c r="C41" s="173">
        <v>53</v>
      </c>
      <c r="D41" s="174" t="s">
        <v>58</v>
      </c>
      <c r="E41" s="175"/>
      <c r="F41" s="142">
        <f>C41*E41</f>
        <v>0</v>
      </c>
      <c r="G41" s="292"/>
    </row>
    <row r="42" spans="1:7" ht="15">
      <c r="A42" s="166"/>
      <c r="B42" s="22"/>
      <c r="C42" s="144"/>
      <c r="D42" s="144"/>
      <c r="E42" s="144"/>
      <c r="F42" s="167"/>
      <c r="G42" s="330"/>
    </row>
    <row r="43" spans="1:7" ht="86.4" thickBot="1">
      <c r="A43" s="331" t="s">
        <v>75</v>
      </c>
      <c r="B43" s="107" t="s">
        <v>346</v>
      </c>
      <c r="C43" s="134"/>
      <c r="D43" s="135"/>
      <c r="E43" s="135"/>
      <c r="F43" s="146"/>
      <c r="G43" s="330"/>
    </row>
    <row r="44" spans="1:7" ht="17.25" customHeight="1" thickBot="1">
      <c r="A44" s="171"/>
      <c r="B44" s="172" t="s">
        <v>345</v>
      </c>
      <c r="C44" s="173">
        <v>158</v>
      </c>
      <c r="D44" s="174" t="s">
        <v>5</v>
      </c>
      <c r="E44" s="175"/>
      <c r="F44" s="142">
        <f>C44*E44</f>
        <v>0</v>
      </c>
      <c r="G44" s="292"/>
    </row>
    <row r="45" spans="1:7" ht="17.25" customHeight="1" thickBot="1">
      <c r="A45" s="171"/>
      <c r="B45" s="172" t="s">
        <v>344</v>
      </c>
      <c r="C45" s="173">
        <v>20</v>
      </c>
      <c r="D45" s="174" t="s">
        <v>5</v>
      </c>
      <c r="E45" s="175"/>
      <c r="F45" s="142">
        <f>C45*E45</f>
        <v>0</v>
      </c>
      <c r="G45" s="292"/>
    </row>
    <row r="46" spans="1:7" ht="17.25" customHeight="1" thickBot="1">
      <c r="A46" s="171"/>
      <c r="B46" s="172" t="s">
        <v>343</v>
      </c>
      <c r="C46" s="173">
        <v>272</v>
      </c>
      <c r="D46" s="174" t="s">
        <v>5</v>
      </c>
      <c r="E46" s="175"/>
      <c r="F46" s="142">
        <f>C46*E46</f>
        <v>0</v>
      </c>
      <c r="G46" s="292"/>
    </row>
    <row r="47" spans="1:7" ht="15">
      <c r="A47" s="166"/>
      <c r="B47" s="22"/>
      <c r="C47" s="144"/>
      <c r="D47" s="144"/>
      <c r="E47" s="144"/>
      <c r="F47" s="167"/>
      <c r="G47" s="330"/>
    </row>
    <row r="48" spans="1:7" ht="86.4" thickBot="1">
      <c r="A48" s="331" t="s">
        <v>78</v>
      </c>
      <c r="B48" s="107" t="s">
        <v>342</v>
      </c>
      <c r="C48" s="134"/>
      <c r="D48" s="135"/>
      <c r="E48" s="170"/>
      <c r="F48" s="146"/>
      <c r="G48" s="332"/>
    </row>
    <row r="49" spans="1:8" ht="17.25" customHeight="1" thickBot="1">
      <c r="A49" s="171"/>
      <c r="B49" s="172"/>
      <c r="C49" s="173">
        <v>17</v>
      </c>
      <c r="D49" s="174" t="s">
        <v>5</v>
      </c>
      <c r="E49" s="175"/>
      <c r="F49" s="142">
        <f>C49*E49</f>
        <v>0</v>
      </c>
      <c r="G49" s="292"/>
    </row>
    <row r="50" spans="1:8" ht="15">
      <c r="A50" s="166"/>
      <c r="B50" s="22"/>
      <c r="C50" s="144"/>
      <c r="D50" s="144"/>
      <c r="E50" s="144"/>
      <c r="F50" s="167"/>
      <c r="G50" s="330"/>
    </row>
    <row r="51" spans="1:8" ht="37.200000000000003" thickBot="1">
      <c r="A51" s="331" t="s">
        <v>76</v>
      </c>
      <c r="B51" s="275" t="s">
        <v>341</v>
      </c>
      <c r="C51" s="235"/>
      <c r="D51" s="135"/>
      <c r="E51" s="135"/>
      <c r="F51" s="146"/>
      <c r="G51" s="330"/>
    </row>
    <row r="52" spans="1:8" ht="17.25" customHeight="1" thickBot="1">
      <c r="A52" s="171"/>
      <c r="B52" s="172"/>
      <c r="C52" s="236">
        <v>0.05</v>
      </c>
      <c r="D52" s="174"/>
      <c r="E52" s="175">
        <f>SUM(F30:F51)</f>
        <v>0</v>
      </c>
      <c r="F52" s="142">
        <f>C52*E52</f>
        <v>0</v>
      </c>
      <c r="G52" s="330"/>
    </row>
    <row r="53" spans="1:8" ht="15">
      <c r="A53" s="166"/>
      <c r="B53" s="22"/>
      <c r="C53" s="144"/>
      <c r="D53" s="144"/>
      <c r="E53" s="144"/>
      <c r="F53" s="167"/>
      <c r="G53" s="330"/>
    </row>
    <row r="54" spans="1:8" ht="15.3" thickBot="1">
      <c r="A54" s="166"/>
      <c r="B54" s="22"/>
      <c r="C54" s="144"/>
      <c r="D54" s="144"/>
      <c r="E54" s="144"/>
      <c r="F54" s="167"/>
      <c r="G54" s="329"/>
    </row>
    <row r="55" spans="1:8" ht="15.3" thickBot="1">
      <c r="A55" s="222" t="s">
        <v>340</v>
      </c>
      <c r="B55" s="23" t="s">
        <v>8</v>
      </c>
      <c r="C55" s="350" t="s">
        <v>3</v>
      </c>
      <c r="D55" s="351"/>
      <c r="E55" s="182"/>
      <c r="F55" s="183">
        <f>SUM(F31:F54)</f>
        <v>0</v>
      </c>
      <c r="G55" s="329"/>
    </row>
    <row r="56" spans="1:8" s="5" customFormat="1">
      <c r="A56" s="63"/>
      <c r="B56" s="63"/>
      <c r="C56" s="63"/>
      <c r="D56" s="63"/>
      <c r="E56" s="63"/>
      <c r="F56" s="63"/>
    </row>
    <row r="57" spans="1:8" s="5" customFormat="1">
      <c r="A57" s="63"/>
      <c r="B57" s="63"/>
      <c r="C57" s="63"/>
      <c r="D57" s="63"/>
      <c r="E57" s="63"/>
      <c r="F57" s="63"/>
    </row>
    <row r="58" spans="1:8" s="5" customFormat="1">
      <c r="A58" s="63"/>
      <c r="B58" s="63"/>
      <c r="C58" s="63"/>
      <c r="D58" s="63"/>
      <c r="E58" s="63"/>
      <c r="F58" s="63"/>
    </row>
    <row r="59" spans="1:8" s="127" customFormat="1" ht="18" customHeight="1">
      <c r="A59" s="162" t="s">
        <v>302</v>
      </c>
      <c r="B59" s="23" t="s">
        <v>59</v>
      </c>
      <c r="C59" s="148"/>
      <c r="D59" s="148"/>
      <c r="E59" s="148"/>
      <c r="F59" s="148"/>
      <c r="G59" s="131"/>
    </row>
    <row r="60" spans="1:8" s="127" customFormat="1" ht="4.5" customHeight="1">
      <c r="A60" s="153"/>
      <c r="B60" s="161"/>
      <c r="C60" s="155"/>
      <c r="D60" s="156"/>
      <c r="E60" s="155"/>
      <c r="F60" s="155"/>
      <c r="G60" s="131"/>
    </row>
    <row r="61" spans="1:8" s="127" customFormat="1" ht="13.5" customHeight="1">
      <c r="A61" s="153"/>
      <c r="B61" s="161"/>
      <c r="C61" s="155"/>
      <c r="D61" s="156"/>
      <c r="E61" s="155"/>
      <c r="F61" s="155"/>
      <c r="G61" s="131"/>
    </row>
    <row r="62" spans="1:8" s="127" customFormat="1" ht="43.5" customHeight="1">
      <c r="A62" s="356" t="s">
        <v>97</v>
      </c>
      <c r="B62" s="356"/>
      <c r="C62" s="356"/>
      <c r="D62" s="356"/>
      <c r="E62" s="356"/>
      <c r="F62" s="356"/>
      <c r="G62" s="131"/>
      <c r="H62" s="126"/>
    </row>
    <row r="63" spans="1:8" s="127" customFormat="1" ht="43.5" customHeight="1">
      <c r="A63" s="357"/>
      <c r="B63" s="357"/>
      <c r="C63" s="357"/>
      <c r="D63" s="357"/>
      <c r="E63" s="357"/>
      <c r="F63" s="357"/>
      <c r="G63" s="131"/>
      <c r="H63" s="126"/>
    </row>
    <row r="64" spans="1:8" s="127" customFormat="1" ht="43.5" customHeight="1">
      <c r="A64" s="357"/>
      <c r="B64" s="357"/>
      <c r="C64" s="357"/>
      <c r="D64" s="357"/>
      <c r="E64" s="357"/>
      <c r="F64" s="357"/>
      <c r="G64" s="131"/>
    </row>
    <row r="65" spans="1:7" s="127" customFormat="1" ht="43.5" customHeight="1">
      <c r="A65" s="357"/>
      <c r="B65" s="357"/>
      <c r="C65" s="357"/>
      <c r="D65" s="357"/>
      <c r="E65" s="357"/>
      <c r="F65" s="357"/>
      <c r="G65" s="131"/>
    </row>
    <row r="66" spans="1:7" s="127" customFormat="1" ht="43.5" customHeight="1">
      <c r="A66" s="357"/>
      <c r="B66" s="357"/>
      <c r="C66" s="357"/>
      <c r="D66" s="357"/>
      <c r="E66" s="357"/>
      <c r="F66" s="357"/>
      <c r="G66" s="131"/>
    </row>
    <row r="67" spans="1:7" s="127" customFormat="1" ht="43.5" customHeight="1">
      <c r="A67" s="357"/>
      <c r="B67" s="357"/>
      <c r="C67" s="357"/>
      <c r="D67" s="357"/>
      <c r="E67" s="357"/>
      <c r="F67" s="357"/>
      <c r="G67" s="131"/>
    </row>
    <row r="68" spans="1:7" s="127" customFormat="1" ht="43.5" customHeight="1">
      <c r="A68" s="357"/>
      <c r="B68" s="357"/>
      <c r="C68" s="357"/>
      <c r="D68" s="357"/>
      <c r="E68" s="357"/>
      <c r="F68" s="357"/>
      <c r="G68" s="131"/>
    </row>
    <row r="69" spans="1:7" s="127" customFormat="1" ht="43.5" customHeight="1">
      <c r="A69" s="357"/>
      <c r="B69" s="357"/>
      <c r="C69" s="357"/>
      <c r="D69" s="357"/>
      <c r="E69" s="357"/>
      <c r="F69" s="357"/>
      <c r="G69" s="131"/>
    </row>
    <row r="70" spans="1:7" s="127" customFormat="1" ht="43.5" customHeight="1">
      <c r="A70" s="357"/>
      <c r="B70" s="357"/>
      <c r="C70" s="357"/>
      <c r="D70" s="357"/>
      <c r="E70" s="357"/>
      <c r="F70" s="357"/>
      <c r="G70" s="131"/>
    </row>
    <row r="71" spans="1:7" s="127" customFormat="1" ht="43.5" customHeight="1">
      <c r="A71" s="357"/>
      <c r="B71" s="357"/>
      <c r="C71" s="357"/>
      <c r="D71" s="357"/>
      <c r="E71" s="357"/>
      <c r="F71" s="357"/>
      <c r="G71" s="131"/>
    </row>
    <row r="72" spans="1:7" s="127" customFormat="1" ht="49.5" customHeight="1">
      <c r="A72" s="357"/>
      <c r="B72" s="357"/>
      <c r="C72" s="357"/>
      <c r="D72" s="357"/>
      <c r="E72" s="357"/>
      <c r="F72" s="357"/>
      <c r="G72" s="131"/>
    </row>
    <row r="73" spans="1:7" s="128" customFormat="1" ht="51" customHeight="1">
      <c r="A73" s="356" t="s">
        <v>98</v>
      </c>
      <c r="B73" s="356"/>
      <c r="C73" s="356"/>
      <c r="D73" s="356"/>
      <c r="E73" s="356"/>
      <c r="F73" s="356"/>
      <c r="G73" s="131"/>
    </row>
    <row r="74" spans="1:7" s="128" customFormat="1" ht="51" customHeight="1">
      <c r="A74" s="357"/>
      <c r="B74" s="357"/>
      <c r="C74" s="357"/>
      <c r="D74" s="357"/>
      <c r="E74" s="357"/>
      <c r="F74" s="357"/>
      <c r="G74" s="131"/>
    </row>
    <row r="75" spans="1:7" s="128" customFormat="1" ht="51" customHeight="1">
      <c r="A75" s="357"/>
      <c r="B75" s="357"/>
      <c r="C75" s="357"/>
      <c r="D75" s="357"/>
      <c r="E75" s="357"/>
      <c r="F75" s="357"/>
      <c r="G75" s="131"/>
    </row>
    <row r="76" spans="1:7" s="128" customFormat="1" ht="51" customHeight="1">
      <c r="A76" s="357"/>
      <c r="B76" s="357"/>
      <c r="C76" s="357"/>
      <c r="D76" s="357"/>
      <c r="E76" s="357"/>
      <c r="F76" s="357"/>
      <c r="G76" s="131"/>
    </row>
    <row r="77" spans="1:7" s="128" customFormat="1" ht="51" customHeight="1">
      <c r="A77" s="357"/>
      <c r="B77" s="357"/>
      <c r="C77" s="357"/>
      <c r="D77" s="357"/>
      <c r="E77" s="357"/>
      <c r="F77" s="357"/>
      <c r="G77" s="131"/>
    </row>
    <row r="78" spans="1:7" s="128" customFormat="1" ht="55.5" customHeight="1">
      <c r="A78" s="357"/>
      <c r="B78" s="357"/>
      <c r="C78" s="357"/>
      <c r="D78" s="357"/>
      <c r="E78" s="357"/>
      <c r="F78" s="357"/>
      <c r="G78" s="131"/>
    </row>
    <row r="79" spans="1:7" s="127" customFormat="1" ht="13.5" customHeight="1">
      <c r="A79" s="153"/>
      <c r="B79" s="161"/>
      <c r="C79" s="155"/>
      <c r="D79" s="156"/>
      <c r="E79" s="155"/>
      <c r="F79" s="155"/>
      <c r="G79" s="131"/>
    </row>
    <row r="80" spans="1:7" s="127" customFormat="1" ht="13.5" customHeight="1">
      <c r="A80" s="153"/>
      <c r="B80" s="161"/>
      <c r="C80" s="155"/>
      <c r="D80" s="156"/>
      <c r="E80" s="155"/>
      <c r="F80" s="155"/>
      <c r="G80" s="131"/>
    </row>
    <row r="81" spans="1:7" s="127" customFormat="1" ht="123.3" thickBot="1">
      <c r="A81" s="133" t="s">
        <v>77</v>
      </c>
      <c r="B81" s="107" t="s">
        <v>339</v>
      </c>
      <c r="C81" s="134"/>
      <c r="D81" s="135"/>
      <c r="E81" s="135"/>
      <c r="F81" s="107"/>
      <c r="G81" s="131"/>
    </row>
    <row r="82" spans="1:7" s="127" customFormat="1" ht="21" customHeight="1" thickBot="1">
      <c r="A82" s="137"/>
      <c r="B82" s="138"/>
      <c r="C82" s="139">
        <v>17</v>
      </c>
      <c r="D82" s="140" t="s">
        <v>5</v>
      </c>
      <c r="E82" s="141"/>
      <c r="F82" s="142">
        <f>C82*E82</f>
        <v>0</v>
      </c>
      <c r="G82" s="292"/>
    </row>
    <row r="83" spans="1:7" s="127" customFormat="1" ht="15">
      <c r="A83" s="153"/>
      <c r="B83" s="161"/>
      <c r="C83" s="155"/>
      <c r="D83" s="156"/>
      <c r="E83" s="155"/>
      <c r="F83" s="155"/>
      <c r="G83" s="131"/>
    </row>
    <row r="84" spans="1:7" s="127" customFormat="1" ht="111" thickBot="1">
      <c r="A84" s="133" t="s">
        <v>73</v>
      </c>
      <c r="B84" s="107" t="s">
        <v>338</v>
      </c>
      <c r="C84" s="134"/>
      <c r="D84" s="135"/>
      <c r="E84" s="135"/>
      <c r="F84" s="146"/>
      <c r="G84" s="131"/>
    </row>
    <row r="85" spans="1:7" s="127" customFormat="1" ht="21" customHeight="1" thickBot="1">
      <c r="A85" s="137"/>
      <c r="B85" s="138"/>
      <c r="C85" s="139">
        <v>13</v>
      </c>
      <c r="D85" s="140" t="s">
        <v>5</v>
      </c>
      <c r="E85" s="141"/>
      <c r="F85" s="142">
        <f>C85*E85</f>
        <v>0</v>
      </c>
      <c r="G85" s="292"/>
    </row>
    <row r="86" spans="1:7" s="127" customFormat="1" ht="15">
      <c r="A86" s="153"/>
      <c r="B86" s="161"/>
      <c r="C86" s="155"/>
      <c r="D86" s="156"/>
      <c r="E86" s="155"/>
      <c r="F86" s="155"/>
      <c r="G86" s="328"/>
    </row>
    <row r="87" spans="1:7" s="127" customFormat="1" ht="37.200000000000003" thickBot="1">
      <c r="A87" s="133" t="s">
        <v>74</v>
      </c>
      <c r="B87" s="107" t="s">
        <v>337</v>
      </c>
      <c r="C87" s="134"/>
      <c r="D87" s="135"/>
      <c r="E87" s="135"/>
      <c r="F87" s="146"/>
      <c r="G87" s="131"/>
    </row>
    <row r="88" spans="1:7" s="127" customFormat="1" ht="21" customHeight="1" thickBot="1">
      <c r="A88" s="137"/>
      <c r="B88" s="138"/>
      <c r="C88" s="139">
        <v>13</v>
      </c>
      <c r="D88" s="140" t="s">
        <v>5</v>
      </c>
      <c r="E88" s="141"/>
      <c r="F88" s="142">
        <f>C88*E88</f>
        <v>0</v>
      </c>
      <c r="G88" s="292"/>
    </row>
    <row r="89" spans="1:7" s="127" customFormat="1" ht="15">
      <c r="A89" s="153"/>
      <c r="B89" s="161"/>
      <c r="C89" s="155"/>
      <c r="D89" s="156"/>
      <c r="E89" s="155"/>
      <c r="F89" s="155"/>
      <c r="G89" s="131"/>
    </row>
    <row r="90" spans="1:7" s="127" customFormat="1" ht="160.19999999999999" thickBot="1">
      <c r="A90" s="133" t="s">
        <v>75</v>
      </c>
      <c r="B90" s="107" t="s">
        <v>336</v>
      </c>
      <c r="C90" s="326"/>
      <c r="D90" s="135"/>
      <c r="E90" s="135"/>
      <c r="F90" s="146"/>
      <c r="G90" s="131"/>
    </row>
    <row r="91" spans="1:7" s="127" customFormat="1" ht="21" customHeight="1" thickBot="1">
      <c r="A91" s="137"/>
      <c r="B91" s="138" t="s">
        <v>335</v>
      </c>
      <c r="C91" s="139">
        <v>150</v>
      </c>
      <c r="D91" s="140" t="s">
        <v>5</v>
      </c>
      <c r="E91" s="141"/>
      <c r="F91" s="142">
        <f>C91*E91</f>
        <v>0</v>
      </c>
      <c r="G91" s="292"/>
    </row>
    <row r="92" spans="1:7" s="127" customFormat="1" ht="21" customHeight="1" thickBot="1">
      <c r="A92" s="137"/>
      <c r="B92" s="138" t="s">
        <v>334</v>
      </c>
      <c r="C92" s="139">
        <v>20</v>
      </c>
      <c r="D92" s="140" t="s">
        <v>5</v>
      </c>
      <c r="E92" s="141"/>
      <c r="F92" s="142">
        <f>C92*E92</f>
        <v>0</v>
      </c>
      <c r="G92" s="292"/>
    </row>
    <row r="93" spans="1:7" s="127" customFormat="1" ht="12.75" customHeight="1">
      <c r="A93" s="143"/>
      <c r="B93" s="143"/>
      <c r="C93" s="143"/>
      <c r="D93" s="143"/>
      <c r="E93" s="143"/>
      <c r="F93" s="143"/>
      <c r="G93" s="131"/>
    </row>
    <row r="94" spans="1:7" s="127" customFormat="1" ht="74.099999999999994" thickBot="1">
      <c r="A94" s="133" t="s">
        <v>78</v>
      </c>
      <c r="B94" s="338" t="s">
        <v>333</v>
      </c>
      <c r="C94" s="134"/>
      <c r="D94" s="135"/>
      <c r="E94" s="135"/>
      <c r="F94" s="146"/>
      <c r="G94" s="131"/>
    </row>
    <row r="95" spans="1:7" s="127" customFormat="1" ht="21" customHeight="1" thickBot="1">
      <c r="A95" s="137"/>
      <c r="B95" s="324"/>
      <c r="C95" s="139">
        <v>17</v>
      </c>
      <c r="D95" s="140" t="s">
        <v>5</v>
      </c>
      <c r="E95" s="141"/>
      <c r="F95" s="142">
        <f>C95*E95</f>
        <v>0</v>
      </c>
      <c r="G95" s="292"/>
    </row>
    <row r="96" spans="1:7" s="127" customFormat="1" ht="12.75" customHeight="1">
      <c r="A96" s="143"/>
      <c r="B96" s="143"/>
      <c r="C96" s="143"/>
      <c r="D96" s="143"/>
      <c r="E96" s="143"/>
      <c r="F96" s="143"/>
      <c r="G96" s="131"/>
    </row>
    <row r="97" spans="1:7" s="127" customFormat="1" ht="86.4" thickBot="1">
      <c r="A97" s="133" t="s">
        <v>76</v>
      </c>
      <c r="B97" s="107" t="s">
        <v>332</v>
      </c>
      <c r="C97" s="326"/>
      <c r="D97" s="135"/>
      <c r="E97" s="135"/>
      <c r="F97" s="146"/>
      <c r="G97" s="131"/>
    </row>
    <row r="98" spans="1:7" s="127" customFormat="1" ht="21" customHeight="1" thickBot="1">
      <c r="A98" s="137"/>
      <c r="B98" s="324"/>
      <c r="C98" s="139">
        <v>40</v>
      </c>
      <c r="D98" s="140" t="s">
        <v>5</v>
      </c>
      <c r="E98" s="141"/>
      <c r="F98" s="142">
        <f>C98*E98</f>
        <v>0</v>
      </c>
      <c r="G98" s="292"/>
    </row>
    <row r="99" spans="1:7" s="127" customFormat="1" ht="12.75" customHeight="1">
      <c r="A99" s="143"/>
      <c r="B99" s="143"/>
      <c r="C99" s="143"/>
      <c r="D99" s="143"/>
      <c r="E99" s="143"/>
      <c r="F99" s="143"/>
      <c r="G99" s="131"/>
    </row>
    <row r="100" spans="1:7" s="127" customFormat="1" ht="86.4" thickBot="1">
      <c r="A100" s="133" t="s">
        <v>79</v>
      </c>
      <c r="B100" s="107" t="s">
        <v>331</v>
      </c>
      <c r="C100" s="326"/>
      <c r="D100" s="135"/>
      <c r="E100" s="135"/>
      <c r="F100" s="146"/>
      <c r="G100" s="131"/>
    </row>
    <row r="101" spans="1:7" s="127" customFormat="1" ht="21" customHeight="1" thickBot="1">
      <c r="A101" s="137"/>
      <c r="B101" s="138" t="s">
        <v>330</v>
      </c>
      <c r="C101" s="139">
        <v>1.6</v>
      </c>
      <c r="D101" s="140" t="s">
        <v>58</v>
      </c>
      <c r="E101" s="141"/>
      <c r="F101" s="142">
        <f>C101*E101</f>
        <v>0</v>
      </c>
      <c r="G101" s="292"/>
    </row>
    <row r="102" spans="1:7" s="127" customFormat="1" ht="21" customHeight="1" thickBot="1">
      <c r="A102" s="137"/>
      <c r="B102" s="138" t="s">
        <v>329</v>
      </c>
      <c r="C102" s="139">
        <v>24</v>
      </c>
      <c r="D102" s="140" t="s">
        <v>5</v>
      </c>
      <c r="E102" s="141"/>
      <c r="F102" s="142">
        <f>C102*E102</f>
        <v>0</v>
      </c>
      <c r="G102" s="292"/>
    </row>
    <row r="103" spans="1:7" s="127" customFormat="1" ht="12.75" customHeight="1">
      <c r="A103" s="143"/>
      <c r="B103" s="143"/>
      <c r="C103" s="143"/>
      <c r="D103" s="143"/>
      <c r="E103" s="143"/>
      <c r="F103" s="143"/>
      <c r="G103" s="131"/>
    </row>
    <row r="104" spans="1:7" s="127" customFormat="1" ht="160.19999999999999" thickBot="1">
      <c r="A104" s="133" t="s">
        <v>80</v>
      </c>
      <c r="B104" s="339" t="s">
        <v>328</v>
      </c>
      <c r="C104" s="326"/>
      <c r="D104" s="135"/>
      <c r="E104" s="135"/>
      <c r="F104" s="146"/>
      <c r="G104" s="131"/>
    </row>
    <row r="105" spans="1:7" s="127" customFormat="1" ht="18" thickBot="1">
      <c r="A105" s="137"/>
      <c r="B105" s="327"/>
      <c r="C105" s="139">
        <v>2.5</v>
      </c>
      <c r="D105" s="140" t="s">
        <v>6</v>
      </c>
      <c r="E105" s="141"/>
      <c r="F105" s="142">
        <f>C105*E105</f>
        <v>0</v>
      </c>
      <c r="G105" s="292"/>
    </row>
    <row r="106" spans="1:7" s="127" customFormat="1" ht="15">
      <c r="A106" s="143"/>
      <c r="B106" s="143"/>
      <c r="C106" s="143"/>
      <c r="D106" s="143"/>
      <c r="E106" s="143"/>
      <c r="F106" s="143"/>
      <c r="G106" s="131"/>
    </row>
    <row r="107" spans="1:7" s="127" customFormat="1" ht="98.7" thickBot="1">
      <c r="A107" s="133" t="s">
        <v>81</v>
      </c>
      <c r="B107" s="107" t="s">
        <v>327</v>
      </c>
      <c r="C107" s="326"/>
      <c r="D107" s="135"/>
      <c r="E107" s="135"/>
      <c r="F107" s="146"/>
      <c r="G107" s="131"/>
    </row>
    <row r="108" spans="1:7" s="127" customFormat="1" ht="21" customHeight="1" thickBot="1">
      <c r="A108" s="137"/>
      <c r="B108" s="138" t="s">
        <v>326</v>
      </c>
      <c r="C108" s="139">
        <v>8</v>
      </c>
      <c r="D108" s="140" t="s">
        <v>58</v>
      </c>
      <c r="E108" s="141"/>
      <c r="F108" s="142">
        <f>C108*E108</f>
        <v>0</v>
      </c>
      <c r="G108" s="131"/>
    </row>
    <row r="109" spans="1:7" s="127" customFormat="1" ht="21" customHeight="1" thickBot="1">
      <c r="A109" s="137"/>
      <c r="B109" s="138" t="s">
        <v>325</v>
      </c>
      <c r="C109" s="139">
        <v>54.5</v>
      </c>
      <c r="D109" s="140" t="s">
        <v>58</v>
      </c>
      <c r="E109" s="141"/>
      <c r="F109" s="142">
        <f>C109*E109</f>
        <v>0</v>
      </c>
      <c r="G109" s="131"/>
    </row>
    <row r="110" spans="1:7" s="127" customFormat="1" ht="12.75" customHeight="1">
      <c r="A110" s="143"/>
      <c r="B110" s="143"/>
      <c r="C110" s="143"/>
      <c r="D110" s="143"/>
      <c r="E110" s="143"/>
      <c r="F110" s="143"/>
      <c r="G110" s="131"/>
    </row>
    <row r="111" spans="1:7" s="127" customFormat="1" ht="123.3" thickBot="1">
      <c r="A111" s="133" t="s">
        <v>82</v>
      </c>
      <c r="B111" s="339" t="s">
        <v>324</v>
      </c>
      <c r="C111" s="326"/>
      <c r="D111" s="135"/>
      <c r="E111" s="135"/>
      <c r="F111" s="146"/>
      <c r="G111" s="131"/>
    </row>
    <row r="112" spans="1:7" s="127" customFormat="1" ht="21" customHeight="1" thickBot="1">
      <c r="A112" s="137"/>
      <c r="B112" s="138" t="s">
        <v>323</v>
      </c>
      <c r="C112" s="139">
        <v>2.4</v>
      </c>
      <c r="D112" s="140" t="s">
        <v>6</v>
      </c>
      <c r="E112" s="141"/>
      <c r="F112" s="142">
        <f>C112*E112</f>
        <v>0</v>
      </c>
      <c r="G112" s="131"/>
    </row>
    <row r="113" spans="1:7" s="127" customFormat="1" ht="21" customHeight="1" thickBot="1">
      <c r="A113" s="137"/>
      <c r="B113" s="138" t="s">
        <v>322</v>
      </c>
      <c r="C113" s="139">
        <v>15</v>
      </c>
      <c r="D113" s="140" t="s">
        <v>6</v>
      </c>
      <c r="E113" s="141"/>
      <c r="F113" s="142">
        <f>C113*E113</f>
        <v>0</v>
      </c>
      <c r="G113" s="131"/>
    </row>
    <row r="114" spans="1:7" s="127" customFormat="1" ht="15">
      <c r="A114" s="143"/>
      <c r="B114" s="143"/>
      <c r="C114" s="143"/>
      <c r="D114" s="143"/>
      <c r="E114" s="143"/>
      <c r="F114" s="143"/>
      <c r="G114" s="131"/>
    </row>
    <row r="115" spans="1:7" s="127" customFormat="1" ht="111" thickBot="1">
      <c r="A115" s="133" t="s">
        <v>83</v>
      </c>
      <c r="B115" s="338" t="s">
        <v>321</v>
      </c>
      <c r="C115" s="326"/>
      <c r="D115" s="135"/>
      <c r="E115" s="135"/>
      <c r="F115" s="146"/>
      <c r="G115" s="131"/>
    </row>
    <row r="116" spans="1:7" s="127" customFormat="1" ht="21" customHeight="1" thickBot="1">
      <c r="A116" s="137"/>
      <c r="B116" s="138"/>
      <c r="C116" s="139">
        <v>582</v>
      </c>
      <c r="D116" s="140" t="s">
        <v>5</v>
      </c>
      <c r="E116" s="141"/>
      <c r="F116" s="142">
        <f>C116*E116</f>
        <v>0</v>
      </c>
      <c r="G116" s="131"/>
    </row>
    <row r="117" spans="1:7" s="127" customFormat="1" ht="12.75" customHeight="1">
      <c r="A117" s="143"/>
      <c r="B117" s="143"/>
      <c r="C117" s="143"/>
      <c r="D117" s="143"/>
      <c r="E117" s="143"/>
      <c r="F117" s="143"/>
      <c r="G117" s="131"/>
    </row>
    <row r="118" spans="1:7" s="127" customFormat="1" ht="111" thickBot="1">
      <c r="A118" s="133" t="s">
        <v>84</v>
      </c>
      <c r="B118" s="107" t="s">
        <v>320</v>
      </c>
      <c r="C118" s="326"/>
      <c r="D118" s="135"/>
      <c r="E118" s="135"/>
      <c r="F118" s="146"/>
      <c r="G118" s="131"/>
    </row>
    <row r="119" spans="1:7" s="127" customFormat="1" ht="21" customHeight="1" thickBot="1">
      <c r="A119" s="137"/>
      <c r="B119" s="138" t="s">
        <v>319</v>
      </c>
      <c r="C119" s="139">
        <v>36</v>
      </c>
      <c r="D119" s="140" t="s">
        <v>5</v>
      </c>
      <c r="E119" s="141"/>
      <c r="F119" s="142">
        <f>C119*E119</f>
        <v>0</v>
      </c>
      <c r="G119" s="292"/>
    </row>
    <row r="120" spans="1:7" s="127" customFormat="1" ht="21" customHeight="1" thickBot="1">
      <c r="A120" s="137"/>
      <c r="B120" s="138" t="s">
        <v>318</v>
      </c>
      <c r="C120" s="139">
        <v>82</v>
      </c>
      <c r="D120" s="140" t="s">
        <v>5</v>
      </c>
      <c r="E120" s="141"/>
      <c r="F120" s="142">
        <f>C120*E120</f>
        <v>0</v>
      </c>
      <c r="G120" s="292"/>
    </row>
    <row r="121" spans="1:7" s="127" customFormat="1" ht="12.75" customHeight="1">
      <c r="A121" s="143"/>
      <c r="B121" s="143"/>
      <c r="C121" s="143"/>
      <c r="D121" s="143"/>
      <c r="E121" s="143"/>
      <c r="F121" s="143"/>
      <c r="G121" s="131"/>
    </row>
    <row r="122" spans="1:7" s="127" customFormat="1" ht="111" thickBot="1">
      <c r="A122" s="133" t="s">
        <v>317</v>
      </c>
      <c r="B122" s="339" t="s">
        <v>316</v>
      </c>
      <c r="C122" s="326"/>
      <c r="D122" s="135"/>
      <c r="E122" s="135"/>
      <c r="F122" s="146"/>
      <c r="G122" s="131"/>
    </row>
    <row r="123" spans="1:7" s="127" customFormat="1" ht="21" customHeight="1" thickBot="1">
      <c r="A123" s="137"/>
      <c r="B123" s="138" t="s">
        <v>315</v>
      </c>
      <c r="C123" s="139">
        <v>5.3</v>
      </c>
      <c r="D123" s="140" t="s">
        <v>6</v>
      </c>
      <c r="E123" s="141"/>
      <c r="F123" s="142">
        <f>C123*E123</f>
        <v>0</v>
      </c>
      <c r="G123" s="292"/>
    </row>
    <row r="124" spans="1:7" s="127" customFormat="1" ht="15">
      <c r="A124" s="143"/>
      <c r="B124" s="143"/>
      <c r="C124" s="143"/>
      <c r="D124" s="143"/>
      <c r="E124" s="143"/>
      <c r="F124" s="143"/>
      <c r="G124" s="131"/>
    </row>
    <row r="125" spans="1:7" ht="155.25" customHeight="1" thickBot="1">
      <c r="A125" s="133" t="s">
        <v>314</v>
      </c>
      <c r="B125" s="338" t="s">
        <v>313</v>
      </c>
      <c r="C125" s="134"/>
      <c r="D125" s="135"/>
      <c r="E125" s="135"/>
      <c r="F125" s="146"/>
      <c r="G125" s="131"/>
    </row>
    <row r="126" spans="1:7" ht="21" customHeight="1" thickBot="1">
      <c r="A126" s="137"/>
      <c r="B126" s="138"/>
      <c r="C126" s="139">
        <v>20</v>
      </c>
      <c r="D126" s="140" t="s">
        <v>5</v>
      </c>
      <c r="E126" s="141"/>
      <c r="F126" s="142">
        <f>C126*E126</f>
        <v>0</v>
      </c>
      <c r="G126" s="292"/>
    </row>
    <row r="127" spans="1:7" ht="13.5" customHeight="1">
      <c r="A127" s="143"/>
      <c r="B127" s="22"/>
      <c r="C127" s="144"/>
      <c r="D127" s="144"/>
      <c r="E127" s="144"/>
      <c r="F127" s="144"/>
      <c r="G127" s="131"/>
    </row>
    <row r="128" spans="1:7" s="127" customFormat="1" ht="74.099999999999994" thickBot="1">
      <c r="A128" s="133" t="s">
        <v>312</v>
      </c>
      <c r="B128" s="107" t="s">
        <v>311</v>
      </c>
      <c r="C128" s="326"/>
      <c r="D128" s="135"/>
      <c r="E128" s="135"/>
      <c r="F128" s="146"/>
      <c r="G128" s="131"/>
    </row>
    <row r="129" spans="1:7" s="127" customFormat="1" ht="21" customHeight="1" thickBot="1">
      <c r="A129" s="137"/>
      <c r="B129" s="325" t="s">
        <v>310</v>
      </c>
      <c r="C129" s="139">
        <v>50</v>
      </c>
      <c r="D129" s="140" t="s">
        <v>52</v>
      </c>
      <c r="E129" s="141"/>
      <c r="F129" s="142">
        <f>C129*E129</f>
        <v>0</v>
      </c>
      <c r="G129" s="292"/>
    </row>
    <row r="130" spans="1:7" s="127" customFormat="1" ht="15">
      <c r="A130" s="143"/>
      <c r="B130" s="143"/>
      <c r="C130" s="143"/>
      <c r="D130" s="143"/>
      <c r="E130" s="143"/>
      <c r="F130" s="143"/>
      <c r="G130" s="131"/>
    </row>
    <row r="131" spans="1:7" ht="49.5" thickBot="1">
      <c r="A131" s="133" t="s">
        <v>309</v>
      </c>
      <c r="B131" s="107" t="s">
        <v>308</v>
      </c>
      <c r="C131" s="134"/>
      <c r="D131" s="135"/>
      <c r="E131" s="135"/>
      <c r="F131" s="146"/>
      <c r="G131" s="131"/>
    </row>
    <row r="132" spans="1:7" ht="21" customHeight="1" thickBot="1">
      <c r="A132" s="137"/>
      <c r="B132" s="324" t="s">
        <v>307</v>
      </c>
      <c r="C132" s="139">
        <v>40</v>
      </c>
      <c r="D132" s="140" t="s">
        <v>52</v>
      </c>
      <c r="E132" s="141"/>
      <c r="F132" s="142">
        <f>C132*E132</f>
        <v>0</v>
      </c>
      <c r="G132" s="292"/>
    </row>
    <row r="133" spans="1:7" ht="21" customHeight="1" thickBot="1">
      <c r="A133" s="137"/>
      <c r="B133" s="324" t="s">
        <v>306</v>
      </c>
      <c r="C133" s="139">
        <v>40</v>
      </c>
      <c r="D133" s="140" t="s">
        <v>52</v>
      </c>
      <c r="E133" s="141"/>
      <c r="F133" s="142">
        <f>C133*E133</f>
        <v>0</v>
      </c>
      <c r="G133" s="292"/>
    </row>
    <row r="134" spans="1:7" ht="21" customHeight="1" thickBot="1">
      <c r="A134" s="137"/>
      <c r="B134" s="324" t="s">
        <v>305</v>
      </c>
      <c r="C134" s="139">
        <v>40</v>
      </c>
      <c r="D134" s="140" t="s">
        <v>52</v>
      </c>
      <c r="E134" s="141"/>
      <c r="F134" s="142">
        <f>C134*E134</f>
        <v>0</v>
      </c>
      <c r="G134" s="292"/>
    </row>
    <row r="135" spans="1:7" ht="13.5" customHeight="1">
      <c r="A135" s="143"/>
      <c r="B135" s="143"/>
      <c r="C135" s="143"/>
      <c r="D135" s="143"/>
      <c r="E135" s="143"/>
      <c r="F135" s="143"/>
      <c r="G135" s="131"/>
    </row>
    <row r="136" spans="1:7" s="148" customFormat="1" ht="37.200000000000003" thickBot="1">
      <c r="A136" s="133" t="s">
        <v>304</v>
      </c>
      <c r="B136" s="176" t="s">
        <v>303</v>
      </c>
      <c r="C136" s="134"/>
      <c r="D136" s="184"/>
      <c r="E136" s="184"/>
      <c r="F136" s="185"/>
      <c r="G136" s="131"/>
    </row>
    <row r="137" spans="1:7" s="148" customFormat="1" ht="21.75" customHeight="1" thickBot="1">
      <c r="A137" s="291"/>
      <c r="B137" s="138"/>
      <c r="C137" s="290">
        <v>0.05</v>
      </c>
      <c r="D137" s="140"/>
      <c r="E137" s="141">
        <f>SUM(F80:F136)</f>
        <v>0</v>
      </c>
      <c r="F137" s="142">
        <f>C137*E137</f>
        <v>0</v>
      </c>
      <c r="G137" s="131"/>
    </row>
    <row r="138" spans="1:7" s="148" customFormat="1" ht="15">
      <c r="A138" s="143"/>
      <c r="B138" s="277"/>
      <c r="C138" s="277"/>
      <c r="D138" s="277"/>
      <c r="E138" s="277"/>
      <c r="F138" s="277"/>
      <c r="G138" s="131"/>
    </row>
    <row r="139" spans="1:7" ht="13.5" customHeight="1" thickBot="1">
      <c r="A139" s="143"/>
      <c r="B139" s="143"/>
      <c r="C139" s="143"/>
      <c r="D139" s="143"/>
      <c r="E139" s="323"/>
      <c r="F139" s="143"/>
      <c r="G139" s="131"/>
    </row>
    <row r="140" spans="1:7" ht="21" customHeight="1" thickBot="1">
      <c r="A140" s="222" t="s">
        <v>302</v>
      </c>
      <c r="B140" s="23" t="s">
        <v>59</v>
      </c>
      <c r="C140" s="350" t="s">
        <v>3</v>
      </c>
      <c r="D140" s="351"/>
      <c r="E140" s="224"/>
      <c r="F140" s="183">
        <f>SUM(F79:F139)</f>
        <v>0</v>
      </c>
      <c r="G140" s="131"/>
    </row>
    <row r="141" spans="1:7" s="148" customFormat="1" ht="15">
      <c r="A141" s="143"/>
      <c r="B141" s="277"/>
      <c r="C141" s="277"/>
      <c r="D141" s="277"/>
      <c r="E141" s="277"/>
      <c r="F141" s="277"/>
      <c r="G141" s="131"/>
    </row>
    <row r="142" spans="1:7" s="157" customFormat="1">
      <c r="A142" s="153"/>
      <c r="B142" s="136"/>
      <c r="C142" s="155"/>
      <c r="D142" s="156"/>
      <c r="E142" s="155"/>
      <c r="F142" s="155"/>
    </row>
    <row r="143" spans="1:7" s="157" customFormat="1">
      <c r="A143" s="153"/>
      <c r="B143" s="136"/>
      <c r="C143" s="155"/>
      <c r="D143" s="156"/>
      <c r="E143" s="155"/>
      <c r="F143" s="155"/>
    </row>
    <row r="144" spans="1:7" ht="18" customHeight="1">
      <c r="A144" s="162" t="s">
        <v>297</v>
      </c>
      <c r="B144" s="23" t="s">
        <v>296</v>
      </c>
      <c r="C144" s="148"/>
      <c r="D144" s="148"/>
      <c r="E144" s="148"/>
      <c r="F144" s="148"/>
      <c r="G144" s="211"/>
    </row>
    <row r="145" spans="1:7" ht="10.5" customHeight="1">
      <c r="A145" s="143"/>
      <c r="B145" s="22"/>
      <c r="C145" s="144"/>
      <c r="D145" s="144"/>
      <c r="E145" s="144"/>
      <c r="F145" s="144"/>
      <c r="G145" s="211"/>
    </row>
    <row r="146" spans="1:7" ht="41.25" customHeight="1">
      <c r="A146" s="369" t="s">
        <v>301</v>
      </c>
      <c r="B146" s="369"/>
      <c r="C146" s="369"/>
      <c r="D146" s="369"/>
      <c r="E146" s="369"/>
      <c r="F146" s="369"/>
      <c r="G146" s="211"/>
    </row>
    <row r="147" spans="1:7" ht="41.25" customHeight="1">
      <c r="A147" s="369"/>
      <c r="B147" s="369"/>
      <c r="C147" s="369"/>
      <c r="D147" s="369"/>
      <c r="E147" s="369"/>
      <c r="F147" s="369"/>
      <c r="G147" s="211"/>
    </row>
    <row r="148" spans="1:7" ht="41.25" customHeight="1">
      <c r="A148" s="369"/>
      <c r="B148" s="369"/>
      <c r="C148" s="369"/>
      <c r="D148" s="369"/>
      <c r="E148" s="369"/>
      <c r="F148" s="369"/>
      <c r="G148" s="211"/>
    </row>
    <row r="149" spans="1:7" ht="41.25" customHeight="1">
      <c r="A149" s="369"/>
      <c r="B149" s="369"/>
      <c r="C149" s="369"/>
      <c r="D149" s="369"/>
      <c r="E149" s="369"/>
      <c r="F149" s="369"/>
      <c r="G149" s="211"/>
    </row>
    <row r="150" spans="1:7" ht="41.25" customHeight="1">
      <c r="A150" s="369"/>
      <c r="B150" s="369"/>
      <c r="C150" s="369"/>
      <c r="D150" s="369"/>
      <c r="E150" s="369"/>
      <c r="F150" s="369"/>
      <c r="G150" s="211"/>
    </row>
    <row r="151" spans="1:7" ht="41.25" customHeight="1">
      <c r="A151" s="369"/>
      <c r="B151" s="369"/>
      <c r="C151" s="369"/>
      <c r="D151" s="369"/>
      <c r="E151" s="369"/>
      <c r="F151" s="369"/>
      <c r="G151" s="211"/>
    </row>
    <row r="152" spans="1:7" ht="41.25" customHeight="1">
      <c r="A152" s="369"/>
      <c r="B152" s="369"/>
      <c r="C152" s="369"/>
      <c r="D152" s="369"/>
      <c r="E152" s="369"/>
      <c r="F152" s="369"/>
      <c r="G152" s="211"/>
    </row>
    <row r="153" spans="1:7" ht="41.25" customHeight="1">
      <c r="A153" s="369"/>
      <c r="B153" s="369"/>
      <c r="C153" s="369"/>
      <c r="D153" s="369"/>
      <c r="E153" s="369"/>
      <c r="F153" s="369"/>
      <c r="G153" s="211"/>
    </row>
    <row r="154" spans="1:7" ht="41.25" customHeight="1">
      <c r="A154" s="369"/>
      <c r="B154" s="369"/>
      <c r="C154" s="369"/>
      <c r="D154" s="369"/>
      <c r="E154" s="369"/>
      <c r="F154" s="369"/>
      <c r="G154" s="211"/>
    </row>
    <row r="155" spans="1:7" ht="41.25" customHeight="1">
      <c r="A155" s="369"/>
      <c r="B155" s="369"/>
      <c r="C155" s="369"/>
      <c r="D155" s="369"/>
      <c r="E155" s="369"/>
      <c r="F155" s="369"/>
      <c r="G155" s="211"/>
    </row>
    <row r="156" spans="1:7" ht="41.25" customHeight="1">
      <c r="A156" s="369"/>
      <c r="B156" s="369"/>
      <c r="C156" s="369"/>
      <c r="D156" s="369"/>
      <c r="E156" s="369"/>
      <c r="F156" s="369"/>
      <c r="G156" s="211"/>
    </row>
    <row r="157" spans="1:7" ht="41.25" customHeight="1">
      <c r="A157" s="369"/>
      <c r="B157" s="369"/>
      <c r="C157" s="369"/>
      <c r="D157" s="369"/>
      <c r="E157" s="369"/>
      <c r="F157" s="369"/>
      <c r="G157" s="211"/>
    </row>
    <row r="158" spans="1:7" ht="41.25" customHeight="1">
      <c r="A158" s="369"/>
      <c r="B158" s="369"/>
      <c r="C158" s="369"/>
      <c r="D158" s="369"/>
      <c r="E158" s="369"/>
      <c r="F158" s="369"/>
      <c r="G158" s="211"/>
    </row>
    <row r="159" spans="1:7" ht="41.25" customHeight="1">
      <c r="A159" s="369"/>
      <c r="B159" s="369"/>
      <c r="C159" s="369"/>
      <c r="D159" s="369"/>
      <c r="E159" s="369"/>
      <c r="F159" s="369"/>
      <c r="G159" s="211"/>
    </row>
    <row r="160" spans="1:7" ht="41.25" customHeight="1">
      <c r="A160" s="369"/>
      <c r="B160" s="369"/>
      <c r="C160" s="369"/>
      <c r="D160" s="369"/>
      <c r="E160" s="369"/>
      <c r="F160" s="369"/>
      <c r="G160" s="211"/>
    </row>
    <row r="161" spans="1:7" ht="41.25" customHeight="1">
      <c r="A161" s="369"/>
      <c r="B161" s="369"/>
      <c r="C161" s="369"/>
      <c r="D161" s="369"/>
      <c r="E161" s="369"/>
      <c r="F161" s="369"/>
      <c r="G161" s="211"/>
    </row>
    <row r="162" spans="1:7" ht="41.25" customHeight="1">
      <c r="A162" s="369"/>
      <c r="B162" s="369"/>
      <c r="C162" s="369"/>
      <c r="D162" s="369"/>
      <c r="E162" s="369"/>
      <c r="F162" s="369"/>
      <c r="G162" s="211"/>
    </row>
    <row r="163" spans="1:7" ht="41.25" customHeight="1">
      <c r="A163" s="369"/>
      <c r="B163" s="369"/>
      <c r="C163" s="369"/>
      <c r="D163" s="369"/>
      <c r="E163" s="369"/>
      <c r="F163" s="369"/>
      <c r="G163" s="211"/>
    </row>
    <row r="164" spans="1:7" ht="41.25" customHeight="1">
      <c r="A164" s="369"/>
      <c r="B164" s="369"/>
      <c r="C164" s="369"/>
      <c r="D164" s="369"/>
      <c r="E164" s="369"/>
      <c r="F164" s="369"/>
      <c r="G164" s="211"/>
    </row>
    <row r="165" spans="1:7" ht="36" customHeight="1">
      <c r="A165" s="369"/>
      <c r="B165" s="369"/>
      <c r="C165" s="369"/>
      <c r="D165" s="369"/>
      <c r="E165" s="369"/>
      <c r="F165" s="369"/>
      <c r="G165" s="211"/>
    </row>
    <row r="166" spans="1:7" ht="18" thickBot="1">
      <c r="A166" s="322"/>
      <c r="B166" s="321" t="s">
        <v>300</v>
      </c>
      <c r="C166" s="151"/>
      <c r="D166" s="320"/>
      <c r="E166" s="320"/>
      <c r="F166" s="320"/>
      <c r="G166" s="211"/>
    </row>
    <row r="167" spans="1:7" ht="13.5" customHeight="1" thickTop="1">
      <c r="A167" s="143"/>
      <c r="B167" s="22"/>
      <c r="C167" s="144"/>
      <c r="D167" s="144"/>
      <c r="E167" s="144"/>
      <c r="F167" s="144"/>
      <c r="G167" s="211"/>
    </row>
    <row r="168" spans="1:7" ht="13.5" customHeight="1">
      <c r="A168" s="143"/>
      <c r="B168" s="22"/>
      <c r="C168" s="144"/>
      <c r="D168" s="144"/>
      <c r="E168" s="144"/>
      <c r="F168" s="144"/>
      <c r="G168" s="211"/>
    </row>
    <row r="169" spans="1:7" ht="147.9" thickBot="1">
      <c r="A169" s="133" t="s">
        <v>77</v>
      </c>
      <c r="B169" s="107" t="s">
        <v>299</v>
      </c>
      <c r="C169" s="319"/>
      <c r="D169" s="184"/>
      <c r="E169" s="184"/>
      <c r="F169" s="185"/>
      <c r="G169" s="318"/>
    </row>
    <row r="170" spans="1:7" ht="21" customHeight="1" thickBot="1">
      <c r="A170" s="137"/>
      <c r="B170" s="138"/>
      <c r="C170" s="139">
        <v>435</v>
      </c>
      <c r="D170" s="140" t="s">
        <v>5</v>
      </c>
      <c r="E170" s="141"/>
      <c r="F170" s="142">
        <f>C170*E170</f>
        <v>0</v>
      </c>
      <c r="G170" s="292"/>
    </row>
    <row r="171" spans="1:7" ht="13.5" customHeight="1">
      <c r="A171" s="143"/>
      <c r="B171" s="22"/>
      <c r="C171" s="144"/>
      <c r="D171" s="144"/>
      <c r="E171" s="144"/>
      <c r="F171" s="144"/>
      <c r="G171" s="318"/>
    </row>
    <row r="172" spans="1:7" s="148" customFormat="1" ht="37.200000000000003" thickBot="1">
      <c r="A172" s="133" t="s">
        <v>73</v>
      </c>
      <c r="B172" s="176" t="s">
        <v>298</v>
      </c>
      <c r="C172" s="134"/>
      <c r="D172" s="184"/>
      <c r="E172" s="184"/>
      <c r="F172" s="185"/>
      <c r="G172" s="317"/>
    </row>
    <row r="173" spans="1:7" s="148" customFormat="1" ht="21.75" customHeight="1" thickBot="1">
      <c r="A173" s="291"/>
      <c r="B173" s="138"/>
      <c r="C173" s="290">
        <v>0.05</v>
      </c>
      <c r="D173" s="140"/>
      <c r="E173" s="141">
        <f>SUM(F166:F172)</f>
        <v>0</v>
      </c>
      <c r="F173" s="142">
        <f>C173*E173</f>
        <v>0</v>
      </c>
      <c r="G173" s="317"/>
    </row>
    <row r="174" spans="1:7" s="148" customFormat="1" ht="14.1">
      <c r="A174" s="143"/>
      <c r="B174" s="277"/>
      <c r="C174" s="277"/>
      <c r="D174" s="277"/>
      <c r="E174" s="277"/>
      <c r="F174" s="277"/>
      <c r="G174" s="317"/>
    </row>
    <row r="175" spans="1:7" ht="13.5" customHeight="1" thickBot="1">
      <c r="A175" s="143"/>
      <c r="B175" s="22"/>
      <c r="C175" s="144"/>
      <c r="D175" s="144"/>
      <c r="E175" s="144"/>
      <c r="F175" s="144"/>
      <c r="G175" s="211"/>
    </row>
    <row r="176" spans="1:7" ht="21" customHeight="1" thickBot="1">
      <c r="A176" s="222" t="s">
        <v>297</v>
      </c>
      <c r="B176" s="23" t="s">
        <v>296</v>
      </c>
      <c r="C176" s="350" t="s">
        <v>3</v>
      </c>
      <c r="D176" s="351"/>
      <c r="E176" s="224"/>
      <c r="F176" s="225">
        <f>SUM(F166:F175)</f>
        <v>0</v>
      </c>
      <c r="G176" s="211"/>
    </row>
    <row r="177" spans="1:7">
      <c r="G177" s="211"/>
    </row>
    <row r="178" spans="1:7" s="157" customFormat="1">
      <c r="A178" s="153"/>
      <c r="B178" s="136"/>
      <c r="C178" s="155"/>
      <c r="D178" s="156"/>
      <c r="E178" s="155"/>
      <c r="F178" s="155"/>
    </row>
    <row r="179" spans="1:7" s="157" customFormat="1">
      <c r="A179" s="153"/>
      <c r="B179" s="136"/>
      <c r="C179" s="155"/>
      <c r="D179" s="156"/>
      <c r="E179" s="155"/>
      <c r="F179" s="155"/>
    </row>
    <row r="180" spans="1:7" ht="18" customHeight="1">
      <c r="A180" s="162" t="s">
        <v>289</v>
      </c>
      <c r="B180" s="23" t="s">
        <v>288</v>
      </c>
      <c r="C180" s="148"/>
      <c r="D180" s="148"/>
      <c r="E180" s="148"/>
      <c r="F180" s="148"/>
      <c r="G180" s="122"/>
    </row>
    <row r="181" spans="1:7" ht="13.5" customHeight="1">
      <c r="A181" s="143"/>
      <c r="B181" s="22"/>
      <c r="C181" s="144"/>
      <c r="D181" s="144"/>
      <c r="E181" s="144"/>
      <c r="F181" s="144"/>
      <c r="G181" s="122"/>
    </row>
    <row r="182" spans="1:7" ht="69" customHeight="1">
      <c r="A182" s="369" t="s">
        <v>365</v>
      </c>
      <c r="B182" s="369"/>
      <c r="C182" s="369"/>
      <c r="D182" s="369"/>
      <c r="E182" s="369"/>
      <c r="F182" s="369"/>
      <c r="G182" s="122"/>
    </row>
    <row r="183" spans="1:7" ht="69" customHeight="1">
      <c r="A183" s="369"/>
      <c r="B183" s="369"/>
      <c r="C183" s="369"/>
      <c r="D183" s="369"/>
      <c r="E183" s="369"/>
      <c r="F183" s="369"/>
      <c r="G183" s="122"/>
    </row>
    <row r="184" spans="1:7" ht="69" customHeight="1">
      <c r="A184" s="369"/>
      <c r="B184" s="369"/>
      <c r="C184" s="369"/>
      <c r="D184" s="369"/>
      <c r="E184" s="369"/>
      <c r="F184" s="369"/>
      <c r="G184" s="122"/>
    </row>
    <row r="185" spans="1:7" ht="69" customHeight="1">
      <c r="A185" s="369"/>
      <c r="B185" s="369"/>
      <c r="C185" s="369"/>
      <c r="D185" s="369"/>
      <c r="E185" s="369"/>
      <c r="F185" s="369"/>
      <c r="G185" s="122"/>
    </row>
    <row r="186" spans="1:7" ht="69" customHeight="1">
      <c r="A186" s="369"/>
      <c r="B186" s="369"/>
      <c r="C186" s="369"/>
      <c r="D186" s="369"/>
      <c r="E186" s="369"/>
      <c r="F186" s="369"/>
      <c r="G186" s="122"/>
    </row>
    <row r="187" spans="1:7" ht="69" customHeight="1">
      <c r="A187" s="369"/>
      <c r="B187" s="369"/>
      <c r="C187" s="369"/>
      <c r="D187" s="369"/>
      <c r="E187" s="369"/>
      <c r="F187" s="369"/>
      <c r="G187" s="122"/>
    </row>
    <row r="188" spans="1:7" ht="69" customHeight="1">
      <c r="A188" s="369"/>
      <c r="B188" s="369"/>
      <c r="C188" s="369"/>
      <c r="D188" s="369"/>
      <c r="E188" s="369"/>
      <c r="F188" s="369"/>
      <c r="G188" s="122"/>
    </row>
    <row r="189" spans="1:7" ht="69" customHeight="1">
      <c r="A189" s="369"/>
      <c r="B189" s="369"/>
      <c r="C189" s="369"/>
      <c r="D189" s="369"/>
      <c r="E189" s="369"/>
      <c r="F189" s="369"/>
      <c r="G189" s="122"/>
    </row>
    <row r="190" spans="1:7" ht="69" customHeight="1">
      <c r="A190" s="369"/>
      <c r="B190" s="369"/>
      <c r="C190" s="369"/>
      <c r="D190" s="369"/>
      <c r="E190" s="369"/>
      <c r="F190" s="369"/>
      <c r="G190" s="122"/>
    </row>
    <row r="191" spans="1:7" ht="69" customHeight="1">
      <c r="A191" s="369"/>
      <c r="B191" s="369"/>
      <c r="C191" s="369"/>
      <c r="D191" s="369"/>
      <c r="E191" s="369"/>
      <c r="F191" s="369"/>
      <c r="G191" s="122"/>
    </row>
    <row r="192" spans="1:7" ht="69" customHeight="1">
      <c r="A192" s="369"/>
      <c r="B192" s="369"/>
      <c r="C192" s="369"/>
      <c r="D192" s="369"/>
      <c r="E192" s="369"/>
      <c r="F192" s="369"/>
      <c r="G192" s="122"/>
    </row>
    <row r="193" spans="1:7" ht="33.75" customHeight="1">
      <c r="A193" s="369"/>
      <c r="B193" s="369"/>
      <c r="C193" s="369"/>
      <c r="D193" s="369"/>
      <c r="E193" s="369"/>
      <c r="F193" s="369"/>
      <c r="G193" s="122"/>
    </row>
    <row r="194" spans="1:7" ht="15">
      <c r="A194" s="143"/>
      <c r="B194" s="22"/>
      <c r="C194" s="144"/>
      <c r="D194" s="144"/>
      <c r="E194" s="144"/>
      <c r="F194" s="144"/>
      <c r="G194" s="122"/>
    </row>
    <row r="195" spans="1:7" ht="18" thickBot="1">
      <c r="A195" s="316"/>
      <c r="B195" s="315" t="s">
        <v>288</v>
      </c>
      <c r="C195" s="144"/>
      <c r="D195" s="144"/>
      <c r="E195" s="144"/>
      <c r="F195" s="144"/>
      <c r="G195" s="122"/>
    </row>
    <row r="196" spans="1:7" ht="13.5" customHeight="1" thickTop="1">
      <c r="A196" s="143"/>
      <c r="B196" s="22"/>
      <c r="C196" s="144"/>
      <c r="D196" s="144"/>
      <c r="E196" s="144"/>
      <c r="F196" s="144"/>
      <c r="G196" s="122"/>
    </row>
    <row r="197" spans="1:7" ht="15">
      <c r="A197" s="143"/>
      <c r="B197" s="22"/>
      <c r="C197" s="144"/>
      <c r="D197" s="144"/>
      <c r="E197" s="144"/>
      <c r="F197" s="144"/>
      <c r="G197" s="122"/>
    </row>
    <row r="198" spans="1:7" ht="324.75" customHeight="1">
      <c r="A198" s="367" t="s">
        <v>295</v>
      </c>
      <c r="B198" s="367"/>
      <c r="C198" s="367"/>
      <c r="D198" s="367"/>
      <c r="E198" s="367"/>
      <c r="F198" s="367"/>
      <c r="G198" s="122"/>
    </row>
    <row r="199" spans="1:7" ht="17.7">
      <c r="A199" s="143"/>
      <c r="B199" s="314"/>
      <c r="C199" s="144"/>
      <c r="D199" s="144"/>
      <c r="E199" s="144"/>
      <c r="F199" s="144"/>
      <c r="G199" s="122"/>
    </row>
    <row r="200" spans="1:7" ht="13.5" customHeight="1">
      <c r="A200" s="143"/>
      <c r="B200" s="22"/>
      <c r="C200" s="144"/>
      <c r="D200" s="144"/>
      <c r="E200" s="144"/>
      <c r="F200" s="144"/>
      <c r="G200" s="122"/>
    </row>
    <row r="201" spans="1:7" ht="123.3" thickBot="1">
      <c r="A201" s="133" t="s">
        <v>77</v>
      </c>
      <c r="B201" s="107" t="s">
        <v>294</v>
      </c>
      <c r="C201" s="134"/>
      <c r="D201" s="135"/>
      <c r="E201" s="135"/>
      <c r="F201" s="146"/>
      <c r="G201" s="122"/>
    </row>
    <row r="202" spans="1:7" ht="21.75" customHeight="1" thickBot="1">
      <c r="A202" s="137"/>
      <c r="B202" s="138"/>
      <c r="C202" s="139">
        <v>16</v>
      </c>
      <c r="D202" s="140" t="s">
        <v>9</v>
      </c>
      <c r="E202" s="141"/>
      <c r="F202" s="142">
        <f>C202*E202</f>
        <v>0</v>
      </c>
      <c r="G202" s="122"/>
    </row>
    <row r="203" spans="1:7" ht="15">
      <c r="A203" s="143"/>
      <c r="B203" s="22"/>
      <c r="C203" s="144"/>
      <c r="D203" s="144"/>
      <c r="E203" s="144"/>
      <c r="F203" s="144"/>
      <c r="G203" s="122"/>
    </row>
    <row r="204" spans="1:7" ht="147.9" thickBot="1">
      <c r="A204" s="133" t="s">
        <v>73</v>
      </c>
      <c r="B204" s="107" t="s">
        <v>293</v>
      </c>
      <c r="C204" s="134"/>
      <c r="D204" s="135"/>
      <c r="E204" s="135"/>
      <c r="F204" s="146"/>
      <c r="G204" s="122"/>
    </row>
    <row r="205" spans="1:7" ht="21.75" customHeight="1" thickBot="1">
      <c r="A205" s="137"/>
      <c r="B205" s="138"/>
      <c r="C205" s="139">
        <v>6</v>
      </c>
      <c r="D205" s="140" t="s">
        <v>9</v>
      </c>
      <c r="E205" s="141"/>
      <c r="F205" s="142">
        <f>C205*E205</f>
        <v>0</v>
      </c>
      <c r="G205" s="122"/>
    </row>
    <row r="206" spans="1:7" ht="15">
      <c r="A206" s="143"/>
      <c r="B206" s="22"/>
      <c r="C206" s="144"/>
      <c r="D206" s="144"/>
      <c r="E206" s="144"/>
      <c r="F206" s="144"/>
      <c r="G206" s="122"/>
    </row>
    <row r="207" spans="1:7" ht="111" thickBot="1">
      <c r="A207" s="133" t="s">
        <v>74</v>
      </c>
      <c r="B207" s="107" t="s">
        <v>292</v>
      </c>
      <c r="C207" s="134"/>
      <c r="D207" s="135"/>
      <c r="E207" s="135"/>
      <c r="F207" s="146"/>
      <c r="G207" s="122"/>
    </row>
    <row r="208" spans="1:7" ht="21.75" customHeight="1" thickBot="1">
      <c r="A208" s="137"/>
      <c r="B208" s="138"/>
      <c r="C208" s="139">
        <v>4</v>
      </c>
      <c r="D208" s="140" t="s">
        <v>9</v>
      </c>
      <c r="E208" s="141"/>
      <c r="F208" s="142">
        <f>C208*E208</f>
        <v>0</v>
      </c>
      <c r="G208" s="122"/>
    </row>
    <row r="209" spans="1:7" ht="15">
      <c r="A209" s="143"/>
      <c r="B209" s="22"/>
      <c r="C209" s="144"/>
      <c r="D209" s="144"/>
      <c r="E209" s="144"/>
      <c r="F209" s="144"/>
      <c r="G209" s="122"/>
    </row>
    <row r="210" spans="1:7" ht="111" thickBot="1">
      <c r="A210" s="133" t="s">
        <v>75</v>
      </c>
      <c r="B210" s="107" t="s">
        <v>291</v>
      </c>
      <c r="C210" s="134"/>
      <c r="D210" s="135"/>
      <c r="E210" s="135"/>
      <c r="F210" s="146"/>
      <c r="G210" s="122"/>
    </row>
    <row r="211" spans="1:7" ht="21.75" customHeight="1" thickBot="1">
      <c r="A211" s="137"/>
      <c r="B211" s="138"/>
      <c r="C211" s="139">
        <v>3</v>
      </c>
      <c r="D211" s="140" t="s">
        <v>9</v>
      </c>
      <c r="E211" s="141"/>
      <c r="F211" s="142">
        <f>C211*E211</f>
        <v>0</v>
      </c>
      <c r="G211" s="122"/>
    </row>
    <row r="212" spans="1:7" ht="15">
      <c r="A212" s="143"/>
      <c r="B212" s="22"/>
      <c r="C212" s="144"/>
      <c r="D212" s="144"/>
      <c r="E212" s="144"/>
      <c r="F212" s="144"/>
      <c r="G212" s="122"/>
    </row>
    <row r="213" spans="1:7" s="148" customFormat="1" ht="37.200000000000003" thickBot="1">
      <c r="A213" s="133" t="s">
        <v>78</v>
      </c>
      <c r="B213" s="176" t="s">
        <v>290</v>
      </c>
      <c r="C213" s="134"/>
      <c r="D213" s="184"/>
      <c r="E213" s="184"/>
      <c r="F213" s="185"/>
      <c r="G213" s="289"/>
    </row>
    <row r="214" spans="1:7" s="148" customFormat="1" ht="21.75" customHeight="1" thickBot="1">
      <c r="A214" s="291"/>
      <c r="B214" s="138"/>
      <c r="C214" s="290">
        <v>0.05</v>
      </c>
      <c r="D214" s="140"/>
      <c r="E214" s="141">
        <f>SUM(F195:F213)</f>
        <v>0</v>
      </c>
      <c r="F214" s="142">
        <f>C214*E214</f>
        <v>0</v>
      </c>
      <c r="G214" s="289"/>
    </row>
    <row r="215" spans="1:7" s="148" customFormat="1" ht="15">
      <c r="A215" s="143"/>
      <c r="B215" s="242"/>
      <c r="C215" s="242"/>
      <c r="D215" s="242"/>
      <c r="E215" s="242"/>
      <c r="F215" s="242"/>
      <c r="G215" s="289"/>
    </row>
    <row r="216" spans="1:7" ht="15.3" thickBot="1">
      <c r="A216" s="143"/>
      <c r="B216" s="22"/>
      <c r="C216" s="144"/>
      <c r="D216" s="144"/>
      <c r="E216" s="144"/>
      <c r="F216" s="144"/>
      <c r="G216" s="122"/>
    </row>
    <row r="217" spans="1:7" ht="17.25" customHeight="1" thickBot="1">
      <c r="A217" s="222" t="s">
        <v>289</v>
      </c>
      <c r="B217" s="23" t="s">
        <v>288</v>
      </c>
      <c r="C217" s="346" t="s">
        <v>3</v>
      </c>
      <c r="D217" s="347"/>
      <c r="E217" s="224"/>
      <c r="F217" s="225">
        <f>SUM(F194:F216)</f>
        <v>0</v>
      </c>
      <c r="G217" s="122"/>
    </row>
    <row r="218" spans="1:7" s="155" customFormat="1">
      <c r="A218" s="153"/>
      <c r="B218" s="136"/>
      <c r="D218" s="156"/>
      <c r="G218" s="157"/>
    </row>
    <row r="221" spans="1:7" ht="18" customHeight="1">
      <c r="A221" s="162" t="s">
        <v>282</v>
      </c>
      <c r="B221" s="23" t="s">
        <v>287</v>
      </c>
      <c r="C221" s="148"/>
      <c r="D221" s="148"/>
      <c r="E221" s="148"/>
      <c r="F221" s="148"/>
      <c r="G221" s="285"/>
    </row>
    <row r="222" spans="1:7" ht="13.5" customHeight="1">
      <c r="A222" s="143"/>
      <c r="B222" s="22"/>
      <c r="C222" s="144"/>
      <c r="D222" s="144"/>
      <c r="E222" s="144"/>
      <c r="F222" s="144"/>
      <c r="G222" s="285"/>
    </row>
    <row r="223" spans="1:7" ht="35.25" customHeight="1">
      <c r="A223" s="369" t="s">
        <v>286</v>
      </c>
      <c r="B223" s="369"/>
      <c r="C223" s="369"/>
      <c r="D223" s="369"/>
      <c r="E223" s="369"/>
      <c r="F223" s="369"/>
      <c r="G223" s="285"/>
    </row>
    <row r="224" spans="1:7" ht="35.25" customHeight="1">
      <c r="A224" s="369"/>
      <c r="B224" s="369"/>
      <c r="C224" s="369"/>
      <c r="D224" s="369"/>
      <c r="E224" s="369"/>
      <c r="F224" s="369"/>
      <c r="G224" s="285"/>
    </row>
    <row r="225" spans="1:7" ht="35.25" customHeight="1">
      <c r="A225" s="369"/>
      <c r="B225" s="369"/>
      <c r="C225" s="369"/>
      <c r="D225" s="369"/>
      <c r="E225" s="369"/>
      <c r="F225" s="369"/>
      <c r="G225" s="285"/>
    </row>
    <row r="226" spans="1:7" ht="35.25" customHeight="1">
      <c r="A226" s="369"/>
      <c r="B226" s="369"/>
      <c r="C226" s="369"/>
      <c r="D226" s="369"/>
      <c r="E226" s="369"/>
      <c r="F226" s="369"/>
      <c r="G226" s="285"/>
    </row>
    <row r="227" spans="1:7" ht="35.25" customHeight="1">
      <c r="A227" s="369"/>
      <c r="B227" s="369"/>
      <c r="C227" s="369"/>
      <c r="D227" s="369"/>
      <c r="E227" s="369"/>
      <c r="F227" s="369"/>
      <c r="G227" s="285"/>
    </row>
    <row r="228" spans="1:7" ht="35.25" customHeight="1">
      <c r="A228" s="369"/>
      <c r="B228" s="369"/>
      <c r="C228" s="369"/>
      <c r="D228" s="369"/>
      <c r="E228" s="369"/>
      <c r="F228" s="369"/>
      <c r="G228" s="285"/>
    </row>
    <row r="229" spans="1:7" ht="35.25" customHeight="1">
      <c r="A229" s="369"/>
      <c r="B229" s="369"/>
      <c r="C229" s="369"/>
      <c r="D229" s="369"/>
      <c r="E229" s="369"/>
      <c r="F229" s="369"/>
      <c r="G229" s="285"/>
    </row>
    <row r="230" spans="1:7" ht="35.25" customHeight="1">
      <c r="A230" s="369"/>
      <c r="B230" s="369"/>
      <c r="C230" s="369"/>
      <c r="D230" s="369"/>
      <c r="E230" s="369"/>
      <c r="F230" s="369"/>
      <c r="G230" s="285"/>
    </row>
    <row r="231" spans="1:7" ht="35.25" customHeight="1">
      <c r="A231" s="369"/>
      <c r="B231" s="369"/>
      <c r="C231" s="369"/>
      <c r="D231" s="369"/>
      <c r="E231" s="369"/>
      <c r="F231" s="369"/>
      <c r="G231" s="285"/>
    </row>
    <row r="232" spans="1:7" ht="35.25" customHeight="1">
      <c r="A232" s="369"/>
      <c r="B232" s="369"/>
      <c r="C232" s="369"/>
      <c r="D232" s="369"/>
      <c r="E232" s="369"/>
      <c r="F232" s="369"/>
      <c r="G232" s="285"/>
    </row>
    <row r="233" spans="1:7" ht="35.25" customHeight="1">
      <c r="A233" s="369"/>
      <c r="B233" s="369"/>
      <c r="C233" s="369"/>
      <c r="D233" s="369"/>
      <c r="E233" s="369"/>
      <c r="F233" s="369"/>
      <c r="G233" s="285"/>
    </row>
    <row r="234" spans="1:7" ht="35.25" customHeight="1">
      <c r="A234" s="369"/>
      <c r="B234" s="369"/>
      <c r="C234" s="369"/>
      <c r="D234" s="369"/>
      <c r="E234" s="369"/>
      <c r="F234" s="369"/>
      <c r="G234" s="285"/>
    </row>
    <row r="235" spans="1:7" ht="35.25" customHeight="1">
      <c r="A235" s="369"/>
      <c r="B235" s="369"/>
      <c r="C235" s="369"/>
      <c r="D235" s="369"/>
      <c r="E235" s="369"/>
      <c r="F235" s="369"/>
      <c r="G235" s="285"/>
    </row>
    <row r="236" spans="1:7" ht="35.25" customHeight="1">
      <c r="A236" s="369"/>
      <c r="B236" s="369"/>
      <c r="C236" s="369"/>
      <c r="D236" s="369"/>
      <c r="E236" s="369"/>
      <c r="F236" s="369"/>
      <c r="G236" s="285"/>
    </row>
    <row r="237" spans="1:7" ht="35.25" customHeight="1">
      <c r="A237" s="369"/>
      <c r="B237" s="369"/>
      <c r="C237" s="369"/>
      <c r="D237" s="369"/>
      <c r="E237" s="369"/>
      <c r="F237" s="369"/>
      <c r="G237" s="285"/>
    </row>
    <row r="238" spans="1:7" ht="35.25" customHeight="1">
      <c r="A238" s="369"/>
      <c r="B238" s="369"/>
      <c r="C238" s="369"/>
      <c r="D238" s="369"/>
      <c r="E238" s="369"/>
      <c r="F238" s="369"/>
      <c r="G238" s="285"/>
    </row>
    <row r="239" spans="1:7" ht="35.25" customHeight="1">
      <c r="A239" s="369"/>
      <c r="B239" s="369"/>
      <c r="C239" s="369"/>
      <c r="D239" s="369"/>
      <c r="E239" s="369"/>
      <c r="F239" s="369"/>
      <c r="G239" s="285"/>
    </row>
    <row r="240" spans="1:7" ht="35.25" customHeight="1">
      <c r="A240" s="369"/>
      <c r="B240" s="369"/>
      <c r="C240" s="369"/>
      <c r="D240" s="369"/>
      <c r="E240" s="369"/>
      <c r="F240" s="369"/>
      <c r="G240" s="285"/>
    </row>
    <row r="241" spans="1:14" ht="35.25" customHeight="1">
      <c r="A241" s="369"/>
      <c r="B241" s="369"/>
      <c r="C241" s="369"/>
      <c r="D241" s="369"/>
      <c r="E241" s="369"/>
      <c r="F241" s="369"/>
      <c r="G241" s="285"/>
    </row>
    <row r="242" spans="1:14" ht="13.5" customHeight="1">
      <c r="A242" s="143"/>
      <c r="B242" s="22"/>
      <c r="C242" s="144"/>
      <c r="D242" s="144"/>
      <c r="E242" s="144"/>
      <c r="F242" s="144"/>
      <c r="G242" s="285"/>
    </row>
    <row r="243" spans="1:14" ht="51">
      <c r="A243" s="143"/>
      <c r="B243" s="310" t="s">
        <v>285</v>
      </c>
      <c r="C243" s="144"/>
      <c r="D243" s="144"/>
      <c r="E243" s="144"/>
      <c r="F243" s="144"/>
      <c r="G243" s="285"/>
    </row>
    <row r="244" spans="1:14" ht="13.5" customHeight="1">
      <c r="A244" s="143"/>
      <c r="B244" s="22"/>
      <c r="C244" s="144"/>
      <c r="D244" s="144"/>
      <c r="E244" s="144"/>
      <c r="F244" s="144"/>
      <c r="G244" s="285"/>
    </row>
    <row r="245" spans="1:14" ht="13.5" customHeight="1">
      <c r="A245" s="143"/>
      <c r="B245" s="22"/>
      <c r="C245" s="144"/>
      <c r="D245" s="144"/>
      <c r="E245" s="144"/>
      <c r="F245" s="144"/>
      <c r="G245" s="285"/>
    </row>
    <row r="246" spans="1:14" ht="135.6" thickBot="1">
      <c r="A246" s="133" t="s">
        <v>77</v>
      </c>
      <c r="B246" s="107" t="s">
        <v>284</v>
      </c>
      <c r="C246" s="134"/>
      <c r="D246" s="135"/>
      <c r="E246" s="135"/>
      <c r="F246" s="146"/>
      <c r="G246" s="313"/>
      <c r="H246" s="312"/>
      <c r="I246" s="312"/>
      <c r="J246" s="312"/>
      <c r="K246" s="312"/>
      <c r="L246" s="312"/>
      <c r="M246" s="312"/>
      <c r="N246" s="312"/>
    </row>
    <row r="247" spans="1:14" ht="21" customHeight="1" thickBot="1">
      <c r="A247" s="137"/>
      <c r="B247" s="138"/>
      <c r="C247" s="139">
        <v>13</v>
      </c>
      <c r="D247" s="140" t="s">
        <v>5</v>
      </c>
      <c r="E247" s="141"/>
      <c r="F247" s="142">
        <f>C247*E247</f>
        <v>0</v>
      </c>
      <c r="G247" s="285"/>
    </row>
    <row r="248" spans="1:14" ht="13.5" customHeight="1">
      <c r="A248" s="143"/>
      <c r="B248" s="22"/>
      <c r="C248" s="144"/>
      <c r="D248" s="144"/>
      <c r="E248" s="144"/>
      <c r="F248" s="144"/>
      <c r="G248" s="285"/>
    </row>
    <row r="249" spans="1:14" s="148" customFormat="1" ht="37.200000000000003" thickBot="1">
      <c r="A249" s="133" t="s">
        <v>73</v>
      </c>
      <c r="B249" s="176" t="s">
        <v>283</v>
      </c>
      <c r="C249" s="134"/>
      <c r="D249" s="184"/>
      <c r="E249" s="184"/>
      <c r="F249" s="185"/>
      <c r="G249" s="311"/>
    </row>
    <row r="250" spans="1:14" s="148" customFormat="1" ht="21.75" customHeight="1" thickBot="1">
      <c r="A250" s="291"/>
      <c r="B250" s="138"/>
      <c r="C250" s="290">
        <v>0.05</v>
      </c>
      <c r="D250" s="140"/>
      <c r="E250" s="141">
        <f>SUM(F244:F249)</f>
        <v>0</v>
      </c>
      <c r="F250" s="142">
        <f>C250*E250</f>
        <v>0</v>
      </c>
      <c r="G250" s="311"/>
    </row>
    <row r="251" spans="1:14" s="148" customFormat="1" ht="15">
      <c r="A251" s="143"/>
      <c r="B251" s="277"/>
      <c r="C251" s="277"/>
      <c r="D251" s="277"/>
      <c r="E251" s="277"/>
      <c r="F251" s="277"/>
      <c r="G251" s="311"/>
    </row>
    <row r="252" spans="1:14" ht="13.5" customHeight="1" thickBot="1">
      <c r="A252" s="143"/>
      <c r="B252" s="22"/>
      <c r="C252" s="144"/>
      <c r="D252" s="144"/>
      <c r="E252" s="144"/>
      <c r="F252" s="144"/>
      <c r="G252" s="285"/>
    </row>
    <row r="253" spans="1:14" ht="21" customHeight="1" thickBot="1">
      <c r="A253" s="222" t="s">
        <v>282</v>
      </c>
      <c r="B253" s="23" t="s">
        <v>281</v>
      </c>
      <c r="C253" s="350" t="s">
        <v>3</v>
      </c>
      <c r="D253" s="351"/>
      <c r="E253" s="224"/>
      <c r="F253" s="225">
        <f>SUM(F242:F252)</f>
        <v>0</v>
      </c>
      <c r="G253" s="285"/>
    </row>
    <row r="254" spans="1:14" ht="13.5" customHeight="1">
      <c r="A254" s="143"/>
      <c r="B254" s="22"/>
      <c r="C254" s="144"/>
      <c r="D254" s="144"/>
      <c r="E254" s="144"/>
      <c r="F254" s="144"/>
      <c r="G254" s="285"/>
    </row>
    <row r="257" spans="1:7" ht="17.25" customHeight="1">
      <c r="A257" s="162" t="s">
        <v>274</v>
      </c>
      <c r="B257" s="23" t="s">
        <v>273</v>
      </c>
      <c r="C257" s="148"/>
      <c r="D257" s="148"/>
      <c r="E257" s="148"/>
      <c r="F257" s="148"/>
      <c r="G257" s="122"/>
    </row>
    <row r="258" spans="1:7" ht="13.5" customHeight="1">
      <c r="A258" s="143"/>
      <c r="B258" s="22"/>
      <c r="C258" s="144"/>
      <c r="D258" s="144"/>
      <c r="E258" s="144"/>
      <c r="F258" s="144"/>
      <c r="G258" s="122"/>
    </row>
    <row r="259" spans="1:7" ht="13.5" customHeight="1">
      <c r="A259" s="221"/>
      <c r="B259" s="22"/>
      <c r="C259" s="144"/>
      <c r="D259" s="144"/>
      <c r="E259" s="144"/>
      <c r="F259" s="144"/>
      <c r="G259" s="122"/>
    </row>
    <row r="260" spans="1:7" ht="36" customHeight="1">
      <c r="A260" s="369" t="s">
        <v>280</v>
      </c>
      <c r="B260" s="369"/>
      <c r="C260" s="369"/>
      <c r="D260" s="369"/>
      <c r="E260" s="369"/>
      <c r="F260" s="369"/>
      <c r="G260" s="122"/>
    </row>
    <row r="261" spans="1:7" ht="36" customHeight="1">
      <c r="A261" s="369"/>
      <c r="B261" s="369"/>
      <c r="C261" s="369"/>
      <c r="D261" s="369"/>
      <c r="E261" s="369"/>
      <c r="F261" s="369"/>
      <c r="G261" s="122"/>
    </row>
    <row r="262" spans="1:7" ht="36" customHeight="1">
      <c r="A262" s="369"/>
      <c r="B262" s="369"/>
      <c r="C262" s="369"/>
      <c r="D262" s="369"/>
      <c r="E262" s="369"/>
      <c r="F262" s="369"/>
      <c r="G262" s="122"/>
    </row>
    <row r="263" spans="1:7" ht="36" customHeight="1">
      <c r="A263" s="369"/>
      <c r="B263" s="369"/>
      <c r="C263" s="369"/>
      <c r="D263" s="369"/>
      <c r="E263" s="369"/>
      <c r="F263" s="369"/>
      <c r="G263" s="122"/>
    </row>
    <row r="264" spans="1:7" ht="36" customHeight="1">
      <c r="A264" s="369"/>
      <c r="B264" s="369"/>
      <c r="C264" s="369"/>
      <c r="D264" s="369"/>
      <c r="E264" s="369"/>
      <c r="F264" s="369"/>
      <c r="G264" s="122"/>
    </row>
    <row r="265" spans="1:7" ht="36" customHeight="1">
      <c r="A265" s="369"/>
      <c r="B265" s="369"/>
      <c r="C265" s="369"/>
      <c r="D265" s="369"/>
      <c r="E265" s="369"/>
      <c r="F265" s="369"/>
      <c r="G265" s="122"/>
    </row>
    <row r="266" spans="1:7" ht="36" customHeight="1">
      <c r="A266" s="369"/>
      <c r="B266" s="369"/>
      <c r="C266" s="369"/>
      <c r="D266" s="369"/>
      <c r="E266" s="369"/>
      <c r="F266" s="369"/>
      <c r="G266" s="122"/>
    </row>
    <row r="267" spans="1:7" ht="36" customHeight="1">
      <c r="A267" s="369"/>
      <c r="B267" s="369"/>
      <c r="C267" s="369"/>
      <c r="D267" s="369"/>
      <c r="E267" s="369"/>
      <c r="F267" s="369"/>
      <c r="G267" s="122"/>
    </row>
    <row r="268" spans="1:7" ht="36" customHeight="1">
      <c r="A268" s="369"/>
      <c r="B268" s="369"/>
      <c r="C268" s="369"/>
      <c r="D268" s="369"/>
      <c r="E268" s="369"/>
      <c r="F268" s="369"/>
      <c r="G268" s="122"/>
    </row>
    <row r="269" spans="1:7" ht="36" customHeight="1">
      <c r="A269" s="369"/>
      <c r="B269" s="369"/>
      <c r="C269" s="369"/>
      <c r="D269" s="369"/>
      <c r="E269" s="369"/>
      <c r="F269" s="369"/>
      <c r="G269" s="122"/>
    </row>
    <row r="270" spans="1:7" ht="36" customHeight="1">
      <c r="A270" s="369"/>
      <c r="B270" s="369"/>
      <c r="C270" s="369"/>
      <c r="D270" s="369"/>
      <c r="E270" s="369"/>
      <c r="F270" s="369"/>
      <c r="G270" s="122"/>
    </row>
    <row r="271" spans="1:7" ht="36" customHeight="1">
      <c r="A271" s="369"/>
      <c r="B271" s="369"/>
      <c r="C271" s="369"/>
      <c r="D271" s="369"/>
      <c r="E271" s="369"/>
      <c r="F271" s="369"/>
      <c r="G271" s="122"/>
    </row>
    <row r="272" spans="1:7" ht="36" customHeight="1">
      <c r="A272" s="369"/>
      <c r="B272" s="369"/>
      <c r="C272" s="369"/>
      <c r="D272" s="369"/>
      <c r="E272" s="369"/>
      <c r="F272" s="369"/>
      <c r="G272" s="122"/>
    </row>
    <row r="273" spans="1:7" ht="36" customHeight="1">
      <c r="A273" s="369"/>
      <c r="B273" s="369"/>
      <c r="C273" s="369"/>
      <c r="D273" s="369"/>
      <c r="E273" s="369"/>
      <c r="F273" s="369"/>
      <c r="G273" s="122"/>
    </row>
    <row r="274" spans="1:7" ht="36" customHeight="1">
      <c r="A274" s="369"/>
      <c r="B274" s="369"/>
      <c r="C274" s="369"/>
      <c r="D274" s="369"/>
      <c r="E274" s="369"/>
      <c r="F274" s="369"/>
      <c r="G274" s="122"/>
    </row>
    <row r="275" spans="1:7" ht="36" customHeight="1">
      <c r="A275" s="369"/>
      <c r="B275" s="369"/>
      <c r="C275" s="369"/>
      <c r="D275" s="369"/>
      <c r="E275" s="369"/>
      <c r="F275" s="369"/>
      <c r="G275" s="122"/>
    </row>
    <row r="276" spans="1:7" ht="69.3">
      <c r="A276" s="221"/>
      <c r="B276" s="310" t="s">
        <v>279</v>
      </c>
      <c r="C276" s="144"/>
      <c r="D276" s="144"/>
      <c r="E276" s="144"/>
      <c r="F276" s="144"/>
      <c r="G276" s="122"/>
    </row>
    <row r="277" spans="1:7" ht="13.5" customHeight="1">
      <c r="A277" s="143"/>
      <c r="B277" s="22"/>
      <c r="C277" s="144"/>
      <c r="D277" s="144"/>
      <c r="E277" s="144"/>
      <c r="F277" s="144"/>
      <c r="G277" s="122"/>
    </row>
    <row r="278" spans="1:7" ht="13.5" customHeight="1">
      <c r="A278" s="143"/>
      <c r="B278" s="22"/>
      <c r="C278" s="144"/>
      <c r="D278" s="144"/>
      <c r="E278" s="144"/>
      <c r="F278" s="144"/>
      <c r="G278" s="122"/>
    </row>
    <row r="279" spans="1:7" ht="61.8" thickBot="1">
      <c r="A279" s="133" t="s">
        <v>77</v>
      </c>
      <c r="B279" s="107" t="s">
        <v>278</v>
      </c>
      <c r="C279" s="134"/>
      <c r="D279" s="135"/>
      <c r="E279" s="135"/>
      <c r="F279" s="146"/>
      <c r="G279" s="122"/>
    </row>
    <row r="280" spans="1:7" ht="21.75" customHeight="1" thickBot="1">
      <c r="A280" s="137"/>
      <c r="B280" s="138" t="s">
        <v>277</v>
      </c>
      <c r="C280" s="139">
        <v>1</v>
      </c>
      <c r="D280" s="140" t="s">
        <v>9</v>
      </c>
      <c r="E280" s="141"/>
      <c r="F280" s="142">
        <f>C280*E280</f>
        <v>0</v>
      </c>
      <c r="G280" s="292"/>
    </row>
    <row r="281" spans="1:7" ht="21.75" customHeight="1" thickBot="1">
      <c r="A281" s="137"/>
      <c r="B281" s="138" t="s">
        <v>276</v>
      </c>
      <c r="C281" s="139">
        <v>1</v>
      </c>
      <c r="D281" s="140" t="s">
        <v>9</v>
      </c>
      <c r="E281" s="141"/>
      <c r="F281" s="142">
        <f>C281*E281</f>
        <v>0</v>
      </c>
      <c r="G281" s="292"/>
    </row>
    <row r="282" spans="1:7" ht="15">
      <c r="A282" s="143"/>
      <c r="B282" s="22"/>
      <c r="C282" s="144"/>
      <c r="D282" s="144"/>
      <c r="E282" s="144"/>
      <c r="F282" s="144"/>
      <c r="G282" s="122"/>
    </row>
    <row r="283" spans="1:7" s="148" customFormat="1" ht="49.5" thickBot="1">
      <c r="A283" s="133" t="s">
        <v>73</v>
      </c>
      <c r="B283" s="176" t="s">
        <v>275</v>
      </c>
      <c r="C283" s="134"/>
      <c r="D283" s="184"/>
      <c r="E283" s="184"/>
      <c r="F283" s="185"/>
      <c r="G283" s="289"/>
    </row>
    <row r="284" spans="1:7" s="148" customFormat="1" ht="21.75" customHeight="1" thickBot="1">
      <c r="A284" s="291"/>
      <c r="B284" s="309"/>
      <c r="C284" s="290">
        <v>0.05</v>
      </c>
      <c r="D284" s="140"/>
      <c r="E284" s="141">
        <f>SUM(F276:F283)</f>
        <v>0</v>
      </c>
      <c r="F284" s="142">
        <f>C284*E284</f>
        <v>0</v>
      </c>
      <c r="G284" s="289"/>
    </row>
    <row r="285" spans="1:7" s="148" customFormat="1" ht="15">
      <c r="A285" s="143"/>
      <c r="B285" s="242"/>
      <c r="C285" s="242"/>
      <c r="D285" s="242"/>
      <c r="E285" s="242"/>
      <c r="F285" s="242"/>
      <c r="G285" s="289"/>
    </row>
    <row r="286" spans="1:7" ht="13.5" customHeight="1" thickBot="1">
      <c r="A286" s="143"/>
      <c r="B286" s="22"/>
      <c r="C286" s="144"/>
      <c r="D286" s="144"/>
      <c r="E286" s="144"/>
      <c r="F286" s="144"/>
      <c r="G286" s="122"/>
    </row>
    <row r="287" spans="1:7" s="148" customFormat="1" ht="15.3" thickBot="1">
      <c r="A287" s="222" t="s">
        <v>274</v>
      </c>
      <c r="B287" s="23" t="s">
        <v>273</v>
      </c>
      <c r="C287" s="350"/>
      <c r="D287" s="351"/>
      <c r="E287" s="224"/>
      <c r="F287" s="225">
        <f>SUM(F276:F286)</f>
        <v>0</v>
      </c>
      <c r="G287" s="289"/>
    </row>
    <row r="288" spans="1:7" ht="13.5" customHeight="1">
      <c r="A288" s="143"/>
      <c r="B288" s="22"/>
      <c r="C288" s="144"/>
      <c r="D288" s="144"/>
      <c r="E288" s="144"/>
      <c r="F288" s="144"/>
      <c r="G288" s="122"/>
    </row>
    <row r="291" spans="1:7" ht="18" customHeight="1">
      <c r="A291" s="162" t="s">
        <v>267</v>
      </c>
      <c r="B291" s="23" t="s">
        <v>266</v>
      </c>
      <c r="C291" s="148"/>
      <c r="D291" s="148"/>
      <c r="E291" s="148"/>
      <c r="F291" s="148"/>
      <c r="G291" s="136"/>
    </row>
    <row r="292" spans="1:7" ht="13.5" customHeight="1">
      <c r="A292" s="143"/>
      <c r="B292" s="22"/>
      <c r="C292" s="144"/>
      <c r="D292" s="144"/>
      <c r="E292" s="144"/>
      <c r="F292" s="144"/>
      <c r="G292" s="136"/>
    </row>
    <row r="293" spans="1:7" ht="27.75" customHeight="1">
      <c r="A293" s="357" t="s">
        <v>366</v>
      </c>
      <c r="B293" s="357"/>
      <c r="C293" s="357"/>
      <c r="D293" s="357"/>
      <c r="E293" s="357"/>
      <c r="F293" s="357"/>
      <c r="G293" s="136"/>
    </row>
    <row r="294" spans="1:7" ht="27.75" customHeight="1">
      <c r="A294" s="357"/>
      <c r="B294" s="357"/>
      <c r="C294" s="357"/>
      <c r="D294" s="357"/>
      <c r="E294" s="357"/>
      <c r="F294" s="357"/>
      <c r="G294" s="136"/>
    </row>
    <row r="295" spans="1:7" ht="27.75" customHeight="1">
      <c r="A295" s="357"/>
      <c r="B295" s="357"/>
      <c r="C295" s="357"/>
      <c r="D295" s="357"/>
      <c r="E295" s="357"/>
      <c r="F295" s="357"/>
      <c r="G295" s="136"/>
    </row>
    <row r="296" spans="1:7" ht="27.75" customHeight="1">
      <c r="A296" s="357"/>
      <c r="B296" s="357"/>
      <c r="C296" s="357"/>
      <c r="D296" s="357"/>
      <c r="E296" s="357"/>
      <c r="F296" s="357"/>
      <c r="G296" s="136"/>
    </row>
    <row r="297" spans="1:7" ht="27.75" customHeight="1">
      <c r="A297" s="357"/>
      <c r="B297" s="357"/>
      <c r="C297" s="357"/>
      <c r="D297" s="357"/>
      <c r="E297" s="357"/>
      <c r="F297" s="357"/>
      <c r="G297" s="136"/>
    </row>
    <row r="298" spans="1:7" ht="27.75" customHeight="1">
      <c r="A298" s="357"/>
      <c r="B298" s="357"/>
      <c r="C298" s="357"/>
      <c r="D298" s="357"/>
      <c r="E298" s="357"/>
      <c r="F298" s="357"/>
      <c r="G298" s="136"/>
    </row>
    <row r="299" spans="1:7" ht="27.75" customHeight="1">
      <c r="A299" s="357"/>
      <c r="B299" s="357"/>
      <c r="C299" s="357"/>
      <c r="D299" s="357"/>
      <c r="E299" s="357"/>
      <c r="F299" s="357"/>
      <c r="G299" s="136"/>
    </row>
    <row r="300" spans="1:7" ht="27.75" customHeight="1">
      <c r="A300" s="357"/>
      <c r="B300" s="357"/>
      <c r="C300" s="357"/>
      <c r="D300" s="357"/>
      <c r="E300" s="357"/>
      <c r="F300" s="357"/>
      <c r="G300" s="136"/>
    </row>
    <row r="301" spans="1:7" ht="27.75" customHeight="1">
      <c r="A301" s="357"/>
      <c r="B301" s="357"/>
      <c r="C301" s="357"/>
      <c r="D301" s="357"/>
      <c r="E301" s="357"/>
      <c r="F301" s="357"/>
      <c r="G301" s="136"/>
    </row>
    <row r="302" spans="1:7" ht="27.75" customHeight="1">
      <c r="A302" s="357"/>
      <c r="B302" s="357"/>
      <c r="C302" s="357"/>
      <c r="D302" s="357"/>
      <c r="E302" s="357"/>
      <c r="F302" s="357"/>
      <c r="G302" s="136"/>
    </row>
    <row r="303" spans="1:7" ht="27.75" customHeight="1">
      <c r="A303" s="357"/>
      <c r="B303" s="357"/>
      <c r="C303" s="357"/>
      <c r="D303" s="357"/>
      <c r="E303" s="357"/>
      <c r="F303" s="357"/>
      <c r="G303" s="136"/>
    </row>
    <row r="304" spans="1:7" ht="27.75" customHeight="1">
      <c r="A304" s="357"/>
      <c r="B304" s="357"/>
      <c r="C304" s="357"/>
      <c r="D304" s="357"/>
      <c r="E304" s="357"/>
      <c r="F304" s="357"/>
      <c r="G304" s="136"/>
    </row>
    <row r="305" spans="1:7" ht="27.75" customHeight="1">
      <c r="A305" s="357"/>
      <c r="B305" s="357"/>
      <c r="C305" s="357"/>
      <c r="D305" s="357"/>
      <c r="E305" s="357"/>
      <c r="F305" s="357"/>
      <c r="G305" s="136"/>
    </row>
    <row r="306" spans="1:7" ht="27.75" customHeight="1">
      <c r="A306" s="357"/>
      <c r="B306" s="357"/>
      <c r="C306" s="357"/>
      <c r="D306" s="357"/>
      <c r="E306" s="357"/>
      <c r="F306" s="357"/>
      <c r="G306" s="136"/>
    </row>
    <row r="307" spans="1:7" ht="27.75" customHeight="1">
      <c r="A307" s="357"/>
      <c r="B307" s="357"/>
      <c r="C307" s="357"/>
      <c r="D307" s="357"/>
      <c r="E307" s="357"/>
      <c r="F307" s="357"/>
      <c r="G307" s="136"/>
    </row>
    <row r="308" spans="1:7" ht="27.75" customHeight="1">
      <c r="A308" s="357"/>
      <c r="B308" s="357"/>
      <c r="C308" s="357"/>
      <c r="D308" s="357"/>
      <c r="E308" s="357"/>
      <c r="F308" s="357"/>
      <c r="G308" s="136"/>
    </row>
    <row r="309" spans="1:7" ht="27.75" customHeight="1">
      <c r="A309" s="357"/>
      <c r="B309" s="357"/>
      <c r="C309" s="357"/>
      <c r="D309" s="357"/>
      <c r="E309" s="357"/>
      <c r="F309" s="357"/>
      <c r="G309" s="136"/>
    </row>
    <row r="310" spans="1:7" ht="27.75" customHeight="1">
      <c r="A310" s="357"/>
      <c r="B310" s="357"/>
      <c r="C310" s="357"/>
      <c r="D310" s="357"/>
      <c r="E310" s="357"/>
      <c r="F310" s="357"/>
      <c r="G310" s="136"/>
    </row>
    <row r="311" spans="1:7" ht="42" customHeight="1">
      <c r="A311" s="357"/>
      <c r="B311" s="357"/>
      <c r="C311" s="357"/>
      <c r="D311" s="357"/>
      <c r="E311" s="357"/>
      <c r="F311" s="357"/>
      <c r="G311" s="136"/>
    </row>
    <row r="312" spans="1:7" ht="42" customHeight="1">
      <c r="A312" s="357"/>
      <c r="B312" s="357"/>
      <c r="C312" s="357"/>
      <c r="D312" s="357"/>
      <c r="E312" s="357"/>
      <c r="F312" s="357"/>
      <c r="G312" s="136"/>
    </row>
    <row r="313" spans="1:7" ht="6.75" customHeight="1">
      <c r="A313" s="221"/>
      <c r="B313" s="22"/>
      <c r="C313" s="144"/>
      <c r="D313" s="144"/>
      <c r="E313" s="144"/>
      <c r="F313" s="144"/>
      <c r="G313" s="136"/>
    </row>
    <row r="314" spans="1:7" ht="49.2">
      <c r="A314" s="143"/>
      <c r="B314" s="308" t="s">
        <v>272</v>
      </c>
      <c r="C314" s="144"/>
      <c r="D314" s="144"/>
      <c r="E314" s="144"/>
      <c r="F314" s="144"/>
      <c r="G314" s="136"/>
    </row>
    <row r="315" spans="1:7" ht="13.5" customHeight="1">
      <c r="A315" s="143"/>
      <c r="B315" s="22"/>
      <c r="C315" s="144"/>
      <c r="D315" s="144"/>
      <c r="E315" s="144"/>
      <c r="F315" s="144"/>
      <c r="G315" s="136"/>
    </row>
    <row r="316" spans="1:7" ht="13.5" customHeight="1">
      <c r="A316" s="143"/>
      <c r="B316" s="22"/>
      <c r="C316" s="144"/>
      <c r="D316" s="144"/>
      <c r="E316" s="144"/>
      <c r="F316" s="144"/>
      <c r="G316" s="136"/>
    </row>
    <row r="317" spans="1:7" s="220" customFormat="1" ht="111" thickBot="1">
      <c r="A317" s="133" t="s">
        <v>77</v>
      </c>
      <c r="B317" s="107" t="s">
        <v>271</v>
      </c>
      <c r="C317" s="307"/>
      <c r="D317" s="306"/>
      <c r="E317" s="306"/>
      <c r="F317" s="146"/>
    </row>
    <row r="318" spans="1:7" s="220" customFormat="1" ht="21" customHeight="1" thickBot="1">
      <c r="A318" s="305"/>
      <c r="B318" s="304"/>
      <c r="C318" s="139">
        <v>93</v>
      </c>
      <c r="D318" s="140" t="s">
        <v>5</v>
      </c>
      <c r="E318" s="141"/>
      <c r="F318" s="142">
        <f>C318*E318</f>
        <v>0</v>
      </c>
      <c r="G318" s="292"/>
    </row>
    <row r="319" spans="1:7" s="220" customFormat="1" ht="13.5" customHeight="1">
      <c r="A319" s="217"/>
      <c r="B319" s="218"/>
      <c r="C319" s="219"/>
      <c r="D319" s="219"/>
      <c r="E319" s="219"/>
      <c r="F319" s="144"/>
    </row>
    <row r="320" spans="1:7" s="220" customFormat="1" ht="98.7" thickBot="1">
      <c r="A320" s="133" t="s">
        <v>73</v>
      </c>
      <c r="B320" s="107" t="s">
        <v>270</v>
      </c>
      <c r="C320" s="307"/>
      <c r="D320" s="306"/>
      <c r="E320" s="306"/>
      <c r="F320" s="146"/>
    </row>
    <row r="321" spans="1:7" s="220" customFormat="1" ht="21" customHeight="1" thickBot="1">
      <c r="A321" s="305"/>
      <c r="B321" s="304"/>
      <c r="C321" s="139">
        <v>13</v>
      </c>
      <c r="D321" s="140" t="s">
        <v>5</v>
      </c>
      <c r="E321" s="141"/>
      <c r="F321" s="142">
        <f>C321*E321</f>
        <v>0</v>
      </c>
      <c r="G321" s="292"/>
    </row>
    <row r="322" spans="1:7" s="220" customFormat="1" ht="13.5" customHeight="1">
      <c r="A322" s="217"/>
      <c r="B322" s="218"/>
      <c r="C322" s="219"/>
      <c r="D322" s="219"/>
      <c r="E322" s="219"/>
      <c r="F322" s="144"/>
    </row>
    <row r="323" spans="1:7" s="220" customFormat="1" ht="61.8" thickBot="1">
      <c r="A323" s="133" t="s">
        <v>74</v>
      </c>
      <c r="B323" s="107" t="s">
        <v>269</v>
      </c>
      <c r="C323" s="307"/>
      <c r="D323" s="306"/>
      <c r="E323" s="306"/>
      <c r="F323" s="146"/>
    </row>
    <row r="324" spans="1:7" s="220" customFormat="1" ht="21" customHeight="1" thickBot="1">
      <c r="A324" s="305"/>
      <c r="B324" s="304"/>
      <c r="C324" s="139">
        <v>3</v>
      </c>
      <c r="D324" s="140" t="s">
        <v>5</v>
      </c>
      <c r="E324" s="141"/>
      <c r="F324" s="142">
        <f>C324*E324</f>
        <v>0</v>
      </c>
      <c r="G324" s="292"/>
    </row>
    <row r="325" spans="1:7" s="220" customFormat="1" ht="13.5" customHeight="1">
      <c r="A325" s="217"/>
      <c r="B325" s="218"/>
      <c r="C325" s="219"/>
      <c r="D325" s="219"/>
      <c r="E325" s="219"/>
      <c r="F325" s="144"/>
    </row>
    <row r="326" spans="1:7" s="148" customFormat="1" ht="37.200000000000003" thickBot="1">
      <c r="A326" s="133" t="s">
        <v>75</v>
      </c>
      <c r="B326" s="176" t="s">
        <v>268</v>
      </c>
      <c r="C326" s="134"/>
      <c r="D326" s="184"/>
      <c r="E326" s="184"/>
      <c r="F326" s="185"/>
    </row>
    <row r="327" spans="1:7" s="148" customFormat="1" ht="21.75" customHeight="1" thickBot="1">
      <c r="A327" s="291"/>
      <c r="B327" s="138"/>
      <c r="C327" s="290">
        <v>0.05</v>
      </c>
      <c r="D327" s="140"/>
      <c r="E327" s="141">
        <f>SUM(F314:F326)</f>
        <v>0</v>
      </c>
      <c r="F327" s="142">
        <f>C327*E327</f>
        <v>0</v>
      </c>
    </row>
    <row r="328" spans="1:7" s="148" customFormat="1" ht="14.1">
      <c r="A328" s="143"/>
      <c r="B328" s="277"/>
      <c r="C328" s="277"/>
      <c r="D328" s="277"/>
      <c r="E328" s="277"/>
      <c r="F328" s="277"/>
    </row>
    <row r="329" spans="1:7" ht="13.5" customHeight="1" thickBot="1">
      <c r="A329" s="143"/>
      <c r="B329" s="22"/>
      <c r="C329" s="144"/>
      <c r="D329" s="144"/>
      <c r="E329" s="144"/>
      <c r="F329" s="144"/>
      <c r="G329" s="136"/>
    </row>
    <row r="330" spans="1:7" ht="21" customHeight="1" thickBot="1">
      <c r="A330" s="222" t="s">
        <v>267</v>
      </c>
      <c r="B330" s="23" t="s">
        <v>266</v>
      </c>
      <c r="C330" s="350" t="s">
        <v>3</v>
      </c>
      <c r="D330" s="351"/>
      <c r="E330" s="224"/>
      <c r="F330" s="225">
        <f>SUM(F313:F329)</f>
        <v>0</v>
      </c>
      <c r="G330" s="136"/>
    </row>
    <row r="334" spans="1:7" ht="18.75" customHeight="1">
      <c r="A334" s="162" t="s">
        <v>260</v>
      </c>
      <c r="B334" s="23" t="s">
        <v>259</v>
      </c>
      <c r="C334" s="148"/>
      <c r="D334" s="148"/>
      <c r="E334" s="148"/>
      <c r="F334" s="148"/>
      <c r="G334" s="122"/>
    </row>
    <row r="335" spans="1:7" ht="13.5" customHeight="1">
      <c r="A335" s="143"/>
      <c r="B335" s="22"/>
      <c r="C335" s="144"/>
      <c r="D335" s="144"/>
      <c r="E335" s="144"/>
      <c r="F335" s="144"/>
      <c r="G335" s="122"/>
    </row>
    <row r="336" spans="1:7" ht="73.5" customHeight="1">
      <c r="A336" s="357" t="s">
        <v>367</v>
      </c>
      <c r="B336" s="357"/>
      <c r="C336" s="357"/>
      <c r="D336" s="357"/>
      <c r="E336" s="357"/>
      <c r="F336" s="357"/>
      <c r="G336" s="122"/>
    </row>
    <row r="337" spans="1:7" ht="73.5" customHeight="1">
      <c r="A337" s="357"/>
      <c r="B337" s="357"/>
      <c r="C337" s="357"/>
      <c r="D337" s="357"/>
      <c r="E337" s="357"/>
      <c r="F337" s="357"/>
      <c r="G337" s="122"/>
    </row>
    <row r="338" spans="1:7" ht="73.5" customHeight="1">
      <c r="A338" s="357"/>
      <c r="B338" s="357"/>
      <c r="C338" s="357"/>
      <c r="D338" s="357"/>
      <c r="E338" s="357"/>
      <c r="F338" s="357"/>
      <c r="G338" s="122"/>
    </row>
    <row r="339" spans="1:7" ht="73.5" customHeight="1">
      <c r="A339" s="357"/>
      <c r="B339" s="357"/>
      <c r="C339" s="357"/>
      <c r="D339" s="357"/>
      <c r="E339" s="357"/>
      <c r="F339" s="357"/>
      <c r="G339" s="122"/>
    </row>
    <row r="340" spans="1:7" ht="73.5" customHeight="1">
      <c r="A340" s="357"/>
      <c r="B340" s="357"/>
      <c r="C340" s="357"/>
      <c r="D340" s="357"/>
      <c r="E340" s="357"/>
      <c r="F340" s="357"/>
      <c r="G340" s="122"/>
    </row>
    <row r="341" spans="1:7" ht="73.5" customHeight="1">
      <c r="A341" s="357"/>
      <c r="B341" s="357"/>
      <c r="C341" s="357"/>
      <c r="D341" s="357"/>
      <c r="E341" s="357"/>
      <c r="F341" s="357"/>
      <c r="G341" s="122"/>
    </row>
    <row r="342" spans="1:7" ht="89.25" customHeight="1">
      <c r="A342" s="357"/>
      <c r="B342" s="357"/>
      <c r="C342" s="357"/>
      <c r="D342" s="357"/>
      <c r="E342" s="357"/>
      <c r="F342" s="357"/>
      <c r="G342" s="122"/>
    </row>
    <row r="343" spans="1:7" ht="13.5" customHeight="1">
      <c r="A343" s="143"/>
      <c r="B343" s="22"/>
      <c r="C343" s="144"/>
      <c r="D343" s="144"/>
      <c r="E343" s="144"/>
      <c r="F343" s="144"/>
      <c r="G343" s="122"/>
    </row>
    <row r="344" spans="1:7" ht="13.5" customHeight="1">
      <c r="A344" s="303"/>
      <c r="B344" s="302"/>
      <c r="C344" s="301"/>
      <c r="D344" s="301"/>
      <c r="E344" s="301"/>
      <c r="F344" s="301"/>
      <c r="G344" s="122"/>
    </row>
    <row r="345" spans="1:7" s="5" customFormat="1" ht="173.25" customHeight="1">
      <c r="A345" s="248" t="s">
        <v>77</v>
      </c>
      <c r="B345" s="358" t="s">
        <v>265</v>
      </c>
      <c r="C345" s="249"/>
      <c r="D345" s="250"/>
      <c r="E345" s="251"/>
      <c r="F345" s="252"/>
      <c r="G345" s="132"/>
    </row>
    <row r="346" spans="1:7" s="5" customFormat="1" ht="173.25" customHeight="1">
      <c r="A346" s="300"/>
      <c r="B346" s="368"/>
      <c r="C346" s="299"/>
      <c r="D346" s="243"/>
      <c r="E346" s="251"/>
      <c r="F346" s="298"/>
      <c r="G346" s="132"/>
    </row>
    <row r="347" spans="1:7" s="5" customFormat="1" ht="173.25" customHeight="1" thickBot="1">
      <c r="A347" s="253"/>
      <c r="B347" s="359"/>
      <c r="C347" s="254"/>
      <c r="D347" s="243"/>
      <c r="E347" s="251"/>
      <c r="F347" s="255"/>
      <c r="G347" s="297"/>
    </row>
    <row r="348" spans="1:7" s="5" customFormat="1" ht="18.75" customHeight="1" thickBot="1">
      <c r="A348" s="256"/>
      <c r="B348" s="150" t="s">
        <v>264</v>
      </c>
      <c r="C348" s="257">
        <v>427</v>
      </c>
      <c r="D348" s="258" t="s">
        <v>5</v>
      </c>
      <c r="E348" s="259"/>
      <c r="F348" s="142">
        <f>C348*E348</f>
        <v>0</v>
      </c>
      <c r="G348" s="292"/>
    </row>
    <row r="349" spans="1:7" s="5" customFormat="1" ht="18.75" customHeight="1" thickBot="1">
      <c r="A349" s="260"/>
      <c r="B349" s="261" t="s">
        <v>263</v>
      </c>
      <c r="C349" s="257">
        <v>427</v>
      </c>
      <c r="D349" s="258" t="s">
        <v>5</v>
      </c>
      <c r="E349" s="259"/>
      <c r="F349" s="142">
        <f>C349*E349</f>
        <v>0</v>
      </c>
      <c r="G349" s="292"/>
    </row>
    <row r="350" spans="1:7" s="5" customFormat="1" ht="14.1">
      <c r="A350" s="296"/>
      <c r="B350" s="295"/>
      <c r="C350" s="79"/>
      <c r="D350" s="294"/>
      <c r="E350" s="294"/>
      <c r="F350" s="79"/>
      <c r="G350" s="245"/>
    </row>
    <row r="351" spans="1:7" s="5" customFormat="1" ht="49.5" thickBot="1">
      <c r="A351" s="73" t="s">
        <v>73</v>
      </c>
      <c r="B351" s="337" t="s">
        <v>262</v>
      </c>
      <c r="C351" s="286"/>
      <c r="D351" s="12"/>
      <c r="E351" s="12"/>
      <c r="F351" s="17"/>
      <c r="G351" s="115"/>
    </row>
    <row r="352" spans="1:7" s="5" customFormat="1" ht="21" customHeight="1" thickBot="1">
      <c r="A352" s="76"/>
      <c r="B352" s="4"/>
      <c r="C352" s="77">
        <v>400</v>
      </c>
      <c r="D352" s="18" t="s">
        <v>6</v>
      </c>
      <c r="E352" s="293"/>
      <c r="F352" s="142">
        <f>C352*E352</f>
        <v>0</v>
      </c>
      <c r="G352" s="292"/>
    </row>
    <row r="353" spans="1:7" s="5" customFormat="1" ht="15">
      <c r="A353" s="78"/>
      <c r="B353" s="1"/>
      <c r="C353" s="2"/>
      <c r="D353" s="2"/>
      <c r="E353" s="2"/>
      <c r="F353" s="2"/>
      <c r="G353" s="115"/>
    </row>
    <row r="354" spans="1:7" s="148" customFormat="1" ht="37.200000000000003" thickBot="1">
      <c r="A354" s="133" t="s">
        <v>74</v>
      </c>
      <c r="B354" s="176" t="s">
        <v>261</v>
      </c>
      <c r="C354" s="134"/>
      <c r="D354" s="184"/>
      <c r="E354" s="184"/>
      <c r="F354" s="185"/>
      <c r="G354" s="289"/>
    </row>
    <row r="355" spans="1:7" s="148" customFormat="1" ht="21.75" customHeight="1" thickBot="1">
      <c r="A355" s="291"/>
      <c r="B355" s="138"/>
      <c r="C355" s="290">
        <v>0.05</v>
      </c>
      <c r="D355" s="140"/>
      <c r="E355" s="141">
        <f>SUM(F343:F354)</f>
        <v>0</v>
      </c>
      <c r="F355" s="142">
        <f>C355*E355</f>
        <v>0</v>
      </c>
      <c r="G355" s="289"/>
    </row>
    <row r="356" spans="1:7" s="148" customFormat="1" ht="15">
      <c r="A356" s="143"/>
      <c r="B356" s="277"/>
      <c r="C356" s="277"/>
      <c r="D356" s="277"/>
      <c r="E356" s="277"/>
      <c r="F356" s="277"/>
      <c r="G356" s="289"/>
    </row>
    <row r="357" spans="1:7" ht="13.5" customHeight="1" thickBot="1">
      <c r="A357" s="143"/>
      <c r="B357" s="22"/>
      <c r="C357" s="144"/>
      <c r="D357" s="144"/>
      <c r="E357" s="144"/>
      <c r="F357" s="144"/>
      <c r="G357" s="122"/>
    </row>
    <row r="358" spans="1:7" ht="21" customHeight="1" thickBot="1">
      <c r="A358" s="222" t="s">
        <v>260</v>
      </c>
      <c r="B358" s="23" t="s">
        <v>259</v>
      </c>
      <c r="C358" s="350" t="s">
        <v>3</v>
      </c>
      <c r="D358" s="351"/>
      <c r="E358" s="224"/>
      <c r="F358" s="225">
        <f>SUM(F343:F357)</f>
        <v>0</v>
      </c>
      <c r="G358" s="122"/>
    </row>
    <row r="359" spans="1:7" ht="13.5" customHeight="1">
      <c r="A359" s="143"/>
      <c r="B359" s="22"/>
      <c r="C359" s="144"/>
      <c r="D359" s="144"/>
      <c r="E359" s="144"/>
      <c r="F359" s="144"/>
      <c r="G359" s="122"/>
    </row>
    <row r="362" spans="1:7" s="5" customFormat="1" ht="18" customHeight="1">
      <c r="A362" s="71" t="s">
        <v>253</v>
      </c>
      <c r="B362" s="9" t="s">
        <v>252</v>
      </c>
      <c r="C362"/>
      <c r="D362"/>
      <c r="E362"/>
      <c r="F362"/>
    </row>
    <row r="363" spans="1:7" s="5" customFormat="1" ht="13.5" customHeight="1">
      <c r="A363" s="78"/>
      <c r="B363" s="1"/>
      <c r="C363" s="2"/>
      <c r="D363" s="2"/>
      <c r="E363" s="2"/>
      <c r="F363" s="2"/>
    </row>
    <row r="364" spans="1:7" s="5" customFormat="1" ht="13.5" customHeight="1">
      <c r="A364" s="288"/>
      <c r="B364" s="1"/>
      <c r="C364" s="2"/>
      <c r="D364" s="2"/>
      <c r="E364" s="2"/>
      <c r="F364" s="2"/>
    </row>
    <row r="365" spans="1:7" s="5" customFormat="1" ht="30.75" customHeight="1">
      <c r="A365" s="353" t="s">
        <v>258</v>
      </c>
      <c r="B365" s="353"/>
      <c r="C365" s="353"/>
      <c r="D365" s="353"/>
      <c r="E365" s="353"/>
      <c r="F365" s="353"/>
    </row>
    <row r="366" spans="1:7" s="5" customFormat="1" ht="30.75" customHeight="1">
      <c r="A366" s="353"/>
      <c r="B366" s="353"/>
      <c r="C366" s="353"/>
      <c r="D366" s="353"/>
      <c r="E366" s="353"/>
      <c r="F366" s="353"/>
    </row>
    <row r="367" spans="1:7" s="5" customFormat="1" ht="30.75" customHeight="1">
      <c r="A367" s="353"/>
      <c r="B367" s="353"/>
      <c r="C367" s="353"/>
      <c r="D367" s="353"/>
      <c r="E367" s="353"/>
      <c r="F367" s="353"/>
    </row>
    <row r="368" spans="1:7" s="5" customFormat="1" ht="30.75" customHeight="1">
      <c r="A368" s="353"/>
      <c r="B368" s="353"/>
      <c r="C368" s="353"/>
      <c r="D368" s="353"/>
      <c r="E368" s="353"/>
      <c r="F368" s="353"/>
    </row>
    <row r="369" spans="1:6" s="5" customFormat="1" ht="30.75" customHeight="1">
      <c r="A369" s="353"/>
      <c r="B369" s="353"/>
      <c r="C369" s="353"/>
      <c r="D369" s="353"/>
      <c r="E369" s="353"/>
      <c r="F369" s="353"/>
    </row>
    <row r="370" spans="1:6" s="5" customFormat="1" ht="30.75" customHeight="1">
      <c r="A370" s="353"/>
      <c r="B370" s="353"/>
      <c r="C370" s="353"/>
      <c r="D370" s="353"/>
      <c r="E370" s="353"/>
      <c r="F370" s="353"/>
    </row>
    <row r="371" spans="1:6" s="5" customFormat="1" ht="30.75" customHeight="1">
      <c r="A371" s="353"/>
      <c r="B371" s="353"/>
      <c r="C371" s="353"/>
      <c r="D371" s="353"/>
      <c r="E371" s="353"/>
      <c r="F371" s="353"/>
    </row>
    <row r="372" spans="1:6" s="5" customFormat="1" ht="30.75" customHeight="1">
      <c r="A372" s="353"/>
      <c r="B372" s="353"/>
      <c r="C372" s="353"/>
      <c r="D372" s="353"/>
      <c r="E372" s="353"/>
      <c r="F372" s="353"/>
    </row>
    <row r="373" spans="1:6" s="5" customFormat="1" ht="30.75" customHeight="1">
      <c r="A373" s="353"/>
      <c r="B373" s="353"/>
      <c r="C373" s="353"/>
      <c r="D373" s="353"/>
      <c r="E373" s="353"/>
      <c r="F373" s="353"/>
    </row>
    <row r="374" spans="1:6" s="5" customFormat="1" ht="30.75" customHeight="1">
      <c r="A374" s="353"/>
      <c r="B374" s="353"/>
      <c r="C374" s="353"/>
      <c r="D374" s="353"/>
      <c r="E374" s="353"/>
      <c r="F374" s="353"/>
    </row>
    <row r="375" spans="1:6" s="5" customFormat="1" ht="30.75" customHeight="1">
      <c r="A375" s="353"/>
      <c r="B375" s="353"/>
      <c r="C375" s="353"/>
      <c r="D375" s="353"/>
      <c r="E375" s="353"/>
      <c r="F375" s="353"/>
    </row>
    <row r="376" spans="1:6" s="5" customFormat="1" ht="30.75" customHeight="1">
      <c r="A376" s="353"/>
      <c r="B376" s="353"/>
      <c r="C376" s="353"/>
      <c r="D376" s="353"/>
      <c r="E376" s="353"/>
      <c r="F376" s="353"/>
    </row>
    <row r="377" spans="1:6" s="5" customFormat="1" ht="30.75" customHeight="1">
      <c r="A377" s="353"/>
      <c r="B377" s="353"/>
      <c r="C377" s="353"/>
      <c r="D377" s="353"/>
      <c r="E377" s="353"/>
      <c r="F377" s="353"/>
    </row>
    <row r="378" spans="1:6" s="5" customFormat="1" ht="30.75" customHeight="1">
      <c r="A378" s="353"/>
      <c r="B378" s="353"/>
      <c r="C378" s="353"/>
      <c r="D378" s="353"/>
      <c r="E378" s="353"/>
      <c r="F378" s="353"/>
    </row>
    <row r="379" spans="1:6" s="5" customFormat="1" ht="30.75" customHeight="1">
      <c r="A379" s="353"/>
      <c r="B379" s="353"/>
      <c r="C379" s="353"/>
      <c r="D379" s="353"/>
      <c r="E379" s="353"/>
      <c r="F379" s="353"/>
    </row>
    <row r="380" spans="1:6" s="5" customFormat="1" ht="30.75" customHeight="1">
      <c r="A380" s="353"/>
      <c r="B380" s="353"/>
      <c r="C380" s="353"/>
      <c r="D380" s="353"/>
      <c r="E380" s="353"/>
      <c r="F380" s="353"/>
    </row>
    <row r="381" spans="1:6" s="5" customFormat="1" ht="30.75" customHeight="1">
      <c r="A381" s="353"/>
      <c r="B381" s="353"/>
      <c r="C381" s="353"/>
      <c r="D381" s="353"/>
      <c r="E381" s="353"/>
      <c r="F381" s="353"/>
    </row>
    <row r="382" spans="1:6" s="5" customFormat="1" ht="30.75" customHeight="1">
      <c r="A382" s="353"/>
      <c r="B382" s="353"/>
      <c r="C382" s="353"/>
      <c r="D382" s="353"/>
      <c r="E382" s="353"/>
      <c r="F382" s="353"/>
    </row>
    <row r="383" spans="1:6" s="5" customFormat="1" ht="30.75" customHeight="1">
      <c r="A383" s="353"/>
      <c r="B383" s="353"/>
      <c r="C383" s="353"/>
      <c r="D383" s="353"/>
      <c r="E383" s="353"/>
      <c r="F383" s="353"/>
    </row>
    <row r="384" spans="1:6" s="5" customFormat="1" ht="13.5" customHeight="1">
      <c r="A384" s="61"/>
      <c r="B384" s="1"/>
      <c r="C384" s="2"/>
      <c r="D384" s="2"/>
      <c r="E384" s="2"/>
      <c r="F384" s="2"/>
    </row>
    <row r="385" spans="1:7" s="5" customFormat="1" ht="55.5" customHeight="1">
      <c r="A385" s="61"/>
      <c r="B385" s="287" t="s">
        <v>257</v>
      </c>
      <c r="C385" s="2"/>
      <c r="D385" s="2"/>
      <c r="E385" s="2"/>
      <c r="F385" s="2"/>
    </row>
    <row r="386" spans="1:7" s="5" customFormat="1" ht="13.5" customHeight="1">
      <c r="A386" s="78"/>
      <c r="B386" s="1"/>
      <c r="C386" s="2"/>
      <c r="D386" s="2"/>
      <c r="E386" s="2"/>
      <c r="F386" s="2"/>
    </row>
    <row r="387" spans="1:7" s="5" customFormat="1" ht="13.5" customHeight="1">
      <c r="A387" s="78"/>
      <c r="B387" s="1"/>
      <c r="C387" s="2"/>
      <c r="D387" s="2"/>
      <c r="E387" s="2"/>
      <c r="F387" s="2"/>
    </row>
    <row r="388" spans="1:7" s="5" customFormat="1" ht="61.8" thickBot="1">
      <c r="A388" s="73" t="s">
        <v>77</v>
      </c>
      <c r="B388" s="10" t="s">
        <v>256</v>
      </c>
      <c r="C388" s="286"/>
      <c r="D388" s="12"/>
      <c r="E388" s="12"/>
      <c r="F388" s="17"/>
    </row>
    <row r="389" spans="1:7" s="5" customFormat="1" ht="22.5" customHeight="1" thickBot="1">
      <c r="A389" s="76"/>
      <c r="B389" s="4"/>
      <c r="C389" s="77">
        <v>1340</v>
      </c>
      <c r="D389" s="18" t="s">
        <v>5</v>
      </c>
      <c r="E389" s="19"/>
      <c r="F389" s="20">
        <f>C389*E389</f>
        <v>0</v>
      </c>
      <c r="G389" s="285"/>
    </row>
    <row r="390" spans="1:7" s="5" customFormat="1" ht="13.5" customHeight="1">
      <c r="A390" s="78"/>
      <c r="B390" s="1"/>
      <c r="C390" s="2"/>
      <c r="D390" s="2"/>
      <c r="E390" s="2"/>
      <c r="F390" s="2"/>
    </row>
    <row r="391" spans="1:7" s="5" customFormat="1" ht="49.5" thickBot="1">
      <c r="A391" s="73" t="s">
        <v>73</v>
      </c>
      <c r="B391" s="10" t="s">
        <v>255</v>
      </c>
      <c r="C391" s="286"/>
      <c r="D391" s="12"/>
      <c r="E391" s="12"/>
      <c r="F391" s="17"/>
    </row>
    <row r="392" spans="1:7" s="5" customFormat="1" ht="20.25" customHeight="1" thickBot="1">
      <c r="A392" s="76"/>
      <c r="B392" s="4"/>
      <c r="C392" s="77">
        <v>465</v>
      </c>
      <c r="D392" s="18" t="s">
        <v>5</v>
      </c>
      <c r="E392" s="19"/>
      <c r="F392" s="20">
        <f>C392*E392</f>
        <v>0</v>
      </c>
      <c r="G392" s="285"/>
    </row>
    <row r="393" spans="1:7" s="5" customFormat="1" ht="14.1">
      <c r="A393" s="78"/>
      <c r="B393" s="1"/>
      <c r="C393" s="2"/>
      <c r="D393" s="2"/>
      <c r="E393" s="2"/>
      <c r="F393" s="2"/>
    </row>
    <row r="394" spans="1:7" customFormat="1" ht="37.200000000000003" thickBot="1">
      <c r="A394" s="73" t="s">
        <v>74</v>
      </c>
      <c r="B394" s="106" t="s">
        <v>254</v>
      </c>
      <c r="C394" s="284"/>
      <c r="D394" s="283"/>
      <c r="E394" s="283"/>
      <c r="F394" s="282"/>
    </row>
    <row r="395" spans="1:7" customFormat="1" ht="21.75" customHeight="1" thickBot="1">
      <c r="A395" s="281"/>
      <c r="B395" s="80"/>
      <c r="C395" s="280">
        <v>0.05</v>
      </c>
      <c r="D395" s="279"/>
      <c r="E395" s="19">
        <f>SUM(F384:F394)</f>
        <v>0</v>
      </c>
      <c r="F395" s="20">
        <f>C395*E395</f>
        <v>0</v>
      </c>
    </row>
    <row r="396" spans="1:7" customFormat="1" ht="14.1">
      <c r="A396" s="78"/>
      <c r="B396" s="278"/>
      <c r="C396" s="278"/>
      <c r="D396" s="278"/>
      <c r="E396" s="278"/>
      <c r="F396" s="277"/>
    </row>
    <row r="397" spans="1:7" s="5" customFormat="1" ht="13.5" customHeight="1" thickBot="1">
      <c r="A397" s="78"/>
      <c r="B397" s="1"/>
      <c r="C397" s="2"/>
      <c r="D397" s="2"/>
      <c r="E397" s="2"/>
      <c r="F397" s="2"/>
    </row>
    <row r="398" spans="1:7" s="5" customFormat="1" ht="21" customHeight="1" thickBot="1">
      <c r="A398" s="81" t="s">
        <v>253</v>
      </c>
      <c r="B398" s="9" t="s">
        <v>252</v>
      </c>
      <c r="C398" s="354" t="s">
        <v>3</v>
      </c>
      <c r="D398" s="355"/>
      <c r="E398" s="82"/>
      <c r="F398" s="83">
        <f>SUM(F385:F397)</f>
        <v>0</v>
      </c>
    </row>
  </sheetData>
  <sheetProtection algorithmName="SHA-512" hashValue="sGba/HZ3/qeNSRTZerAVjVpA3GF9yhwVp18EzqjOWzaPkb4/tENQMdVFxo0INZn84AEO4bWA6+Is+bvoy2nhMQ==" saltValue="oDyGsJYIba9f5MKLWDH7wQ==" spinCount="100000" sheet="1" objects="1" scenarios="1"/>
  <protectedRanges>
    <protectedRange sqref="E385:E397" name="Obseg9"/>
    <protectedRange sqref="E345:E357" name="Obseg8"/>
    <protectedRange sqref="E314:E329" name="Obseg7"/>
    <protectedRange sqref="E276:E286" name="Obseg6"/>
    <protectedRange sqref="E246:E252" name="Obseg5"/>
    <protectedRange sqref="E199:E216" name="Obseg4"/>
    <protectedRange sqref="E167:E175" name="Obseg3"/>
    <protectedRange sqref="E81:E138" name="Obseg2"/>
    <protectedRange sqref="E32:E54" name="Obseg1"/>
  </protectedRanges>
  <mergeCells count="21">
    <mergeCell ref="A146:F165"/>
    <mergeCell ref="A30:F30"/>
    <mergeCell ref="C55:D55"/>
    <mergeCell ref="A62:F72"/>
    <mergeCell ref="A73:F78"/>
    <mergeCell ref="C140:D140"/>
    <mergeCell ref="C176:D176"/>
    <mergeCell ref="A182:F193"/>
    <mergeCell ref="C217:D217"/>
    <mergeCell ref="A223:F241"/>
    <mergeCell ref="C358:D358"/>
    <mergeCell ref="C398:D398"/>
    <mergeCell ref="A198:F198"/>
    <mergeCell ref="B345:B347"/>
    <mergeCell ref="C253:D253"/>
    <mergeCell ref="A260:F275"/>
    <mergeCell ref="C287:D287"/>
    <mergeCell ref="A293:F312"/>
    <mergeCell ref="C330:D330"/>
    <mergeCell ref="A336:F342"/>
    <mergeCell ref="A365:F383"/>
  </mergeCells>
  <conditionalFormatting sqref="F1:F3 F12 F218:F220 F255:F256 F246:F248 F289:F290 F360:F361 F399:F65825 F25:F26 E54:F55 F175:F179 F329:F333 F125:F127 F139:F165 F388:F390">
    <cfRule type="cellIs" dxfId="113" priority="114" stopIfTrue="1" operator="equal">
      <formula>0</formula>
    </cfRule>
  </conditionalFormatting>
  <conditionalFormatting sqref="E27:F33">
    <cfRule type="cellIs" dxfId="112" priority="113" stopIfTrue="1" operator="equal">
      <formula>0</formula>
    </cfRule>
  </conditionalFormatting>
  <conditionalFormatting sqref="F56:F58">
    <cfRule type="cellIs" dxfId="111" priority="112" stopIfTrue="1" operator="equal">
      <formula>0</formula>
    </cfRule>
  </conditionalFormatting>
  <conditionalFormatting sqref="F59:F80">
    <cfRule type="cellIs" dxfId="110" priority="111" stopIfTrue="1" operator="equal">
      <formula>0</formula>
    </cfRule>
  </conditionalFormatting>
  <conditionalFormatting sqref="F221:F245 F249:F254">
    <cfRule type="cellIs" dxfId="109" priority="107" stopIfTrue="1" operator="equal">
      <formula>0</formula>
    </cfRule>
  </conditionalFormatting>
  <conditionalFormatting sqref="F216:F217 F180:F193">
    <cfRule type="cellIs" dxfId="108" priority="110" stopIfTrue="1" operator="equal">
      <formula>0</formula>
    </cfRule>
  </conditionalFormatting>
  <conditionalFormatting sqref="F194">
    <cfRule type="cellIs" dxfId="107" priority="109" stopIfTrue="1" operator="equal">
      <formula>0</formula>
    </cfRule>
  </conditionalFormatting>
  <conditionalFormatting sqref="F194">
    <cfRule type="cellIs" dxfId="106" priority="108" stopIfTrue="1" operator="equal">
      <formula>0</formula>
    </cfRule>
  </conditionalFormatting>
  <conditionalFormatting sqref="F286:F288 F257:F278">
    <cfRule type="cellIs" dxfId="105" priority="103" stopIfTrue="1" operator="equal">
      <formula>0</formula>
    </cfRule>
  </conditionalFormatting>
  <conditionalFormatting sqref="F291:F316">
    <cfRule type="cellIs" dxfId="104" priority="102" stopIfTrue="1" operator="equal">
      <formula>0</formula>
    </cfRule>
  </conditionalFormatting>
  <conditionalFormatting sqref="F362:F387 F394:F398">
    <cfRule type="cellIs" dxfId="103" priority="100" stopIfTrue="1" operator="equal">
      <formula>0</formula>
    </cfRule>
  </conditionalFormatting>
  <conditionalFormatting sqref="F14">
    <cfRule type="cellIs" dxfId="102" priority="93" stopIfTrue="1" operator="equal">
      <formula>0</formula>
    </cfRule>
  </conditionalFormatting>
  <conditionalFormatting sqref="F391:F393">
    <cfRule type="cellIs" dxfId="101" priority="94" stopIfTrue="1" operator="equal">
      <formula>0</formula>
    </cfRule>
  </conditionalFormatting>
  <conditionalFormatting sqref="F249:F250">
    <cfRule type="cellIs" dxfId="100" priority="105" stopIfTrue="1" operator="equal">
      <formula>0</formula>
    </cfRule>
    <cfRule type="cellIs" dxfId="99" priority="106" stopIfTrue="1" operator="equal">
      <formula>0</formula>
    </cfRule>
  </conditionalFormatting>
  <conditionalFormatting sqref="E250">
    <cfRule type="cellIs" dxfId="98" priority="104" stopIfTrue="1" operator="equal">
      <formula>0</formula>
    </cfRule>
  </conditionalFormatting>
  <conditionalFormatting sqref="F334:F344 F357:F359">
    <cfRule type="cellIs" dxfId="97" priority="101" stopIfTrue="1" operator="equal">
      <formula>0</formula>
    </cfRule>
  </conditionalFormatting>
  <conditionalFormatting sqref="F394:F396">
    <cfRule type="cellIs" dxfId="96" priority="99" stopIfTrue="1" operator="equal">
      <formula>0</formula>
    </cfRule>
  </conditionalFormatting>
  <conditionalFormatting sqref="F394:F396">
    <cfRule type="cellIs" dxfId="95" priority="98" stopIfTrue="1" operator="equal">
      <formula>0</formula>
    </cfRule>
  </conditionalFormatting>
  <conditionalFormatting sqref="F16">
    <cfRule type="cellIs" dxfId="94" priority="92" stopIfTrue="1" operator="equal">
      <formula>0</formula>
    </cfRule>
  </conditionalFormatting>
  <conditionalFormatting sqref="F394:F395">
    <cfRule type="cellIs" dxfId="93" priority="96" stopIfTrue="1" operator="equal">
      <formula>0</formula>
    </cfRule>
    <cfRule type="cellIs" dxfId="92" priority="97" stopIfTrue="1" operator="equal">
      <formula>0</formula>
    </cfRule>
  </conditionalFormatting>
  <conditionalFormatting sqref="E395">
    <cfRule type="cellIs" dxfId="91" priority="95" stopIfTrue="1" operator="equal">
      <formula>0</formula>
    </cfRule>
  </conditionalFormatting>
  <conditionalFormatting sqref="F18">
    <cfRule type="cellIs" dxfId="90" priority="91" stopIfTrue="1" operator="equal">
      <formula>0</formula>
    </cfRule>
  </conditionalFormatting>
  <conditionalFormatting sqref="F20">
    <cfRule type="cellIs" dxfId="89" priority="90" stopIfTrue="1" operator="equal">
      <formula>0</formula>
    </cfRule>
  </conditionalFormatting>
  <conditionalFormatting sqref="F22">
    <cfRule type="cellIs" dxfId="88" priority="89" stopIfTrue="1" operator="equal">
      <formula>0</formula>
    </cfRule>
  </conditionalFormatting>
  <conditionalFormatting sqref="F24">
    <cfRule type="cellIs" dxfId="87" priority="88" stopIfTrue="1" operator="equal">
      <formula>0</formula>
    </cfRule>
  </conditionalFormatting>
  <conditionalFormatting sqref="E43:F44 E47:F47 E51:F53 F40:F42 E34:F36">
    <cfRule type="cellIs" dxfId="86" priority="87" stopIfTrue="1" operator="equal">
      <formula>0</formula>
    </cfRule>
  </conditionalFormatting>
  <conditionalFormatting sqref="E40:E42">
    <cfRule type="cellIs" dxfId="85" priority="86" stopIfTrue="1" operator="equal">
      <formula>0</formula>
    </cfRule>
  </conditionalFormatting>
  <conditionalFormatting sqref="E46:F46">
    <cfRule type="cellIs" dxfId="84" priority="85" stopIfTrue="1" operator="equal">
      <formula>0</formula>
    </cfRule>
  </conditionalFormatting>
  <conditionalFormatting sqref="E37:E39">
    <cfRule type="cellIs" dxfId="83" priority="80" stopIfTrue="1" operator="equal">
      <formula>0</formula>
    </cfRule>
  </conditionalFormatting>
  <conditionalFormatting sqref="F49">
    <cfRule type="cellIs" dxfId="82" priority="82" stopIfTrue="1" operator="equal">
      <formula>0</formula>
    </cfRule>
  </conditionalFormatting>
  <conditionalFormatting sqref="E49">
    <cfRule type="cellIs" dxfId="81" priority="83" stopIfTrue="1" operator="equal">
      <formula>0</formula>
    </cfRule>
  </conditionalFormatting>
  <conditionalFormatting sqref="E48:F48 E50:F50">
    <cfRule type="cellIs" dxfId="80" priority="84" stopIfTrue="1" operator="equal">
      <formula>0</formula>
    </cfRule>
  </conditionalFormatting>
  <conditionalFormatting sqref="F37:F39">
    <cfRule type="cellIs" dxfId="79" priority="81" stopIfTrue="1" operator="equal">
      <formula>0</formula>
    </cfRule>
  </conditionalFormatting>
  <conditionalFormatting sqref="E45:F45">
    <cfRule type="cellIs" dxfId="78" priority="79" stopIfTrue="1" operator="equal">
      <formula>0</formula>
    </cfRule>
  </conditionalFormatting>
  <conditionalFormatting sqref="F84:F86">
    <cfRule type="cellIs" dxfId="77" priority="76" stopIfTrue="1" operator="equal">
      <formula>0</formula>
    </cfRule>
  </conditionalFormatting>
  <conditionalFormatting sqref="F128:F130">
    <cfRule type="cellIs" dxfId="76" priority="77" stopIfTrue="1" operator="equal">
      <formula>0</formula>
    </cfRule>
  </conditionalFormatting>
  <conditionalFormatting sqref="F104 F81:F83 F87:F89 F106 F131:F138">
    <cfRule type="cellIs" dxfId="75" priority="78" stopIfTrue="1" operator="equal">
      <formula>0</formula>
    </cfRule>
  </conditionalFormatting>
  <conditionalFormatting sqref="F92">
    <cfRule type="cellIs" dxfId="74" priority="74" stopIfTrue="1" operator="equal">
      <formula>0</formula>
    </cfRule>
  </conditionalFormatting>
  <conditionalFormatting sqref="F90:F91 F93">
    <cfRule type="cellIs" dxfId="73" priority="75" stopIfTrue="1" operator="equal">
      <formula>0</formula>
    </cfRule>
  </conditionalFormatting>
  <conditionalFormatting sqref="F94:F96">
    <cfRule type="cellIs" dxfId="72" priority="73" stopIfTrue="1" operator="equal">
      <formula>0</formula>
    </cfRule>
  </conditionalFormatting>
  <conditionalFormatting sqref="F97:F99">
    <cfRule type="cellIs" dxfId="71" priority="72" stopIfTrue="1" operator="equal">
      <formula>0</formula>
    </cfRule>
  </conditionalFormatting>
  <conditionalFormatting sqref="F100:F103">
    <cfRule type="cellIs" dxfId="70" priority="71" stopIfTrue="1" operator="equal">
      <formula>0</formula>
    </cfRule>
  </conditionalFormatting>
  <conditionalFormatting sqref="F105">
    <cfRule type="cellIs" dxfId="69" priority="70" stopIfTrue="1" operator="equal">
      <formula>0</formula>
    </cfRule>
  </conditionalFormatting>
  <conditionalFormatting sqref="F172:F174 F168">
    <cfRule type="cellIs" dxfId="68" priority="69" stopIfTrue="1" operator="equal">
      <formula>0</formula>
    </cfRule>
  </conditionalFormatting>
  <conditionalFormatting sqref="F172:F174">
    <cfRule type="cellIs" dxfId="67" priority="68" stopIfTrue="1" operator="equal">
      <formula>0</formula>
    </cfRule>
  </conditionalFormatting>
  <conditionalFormatting sqref="F172:F173">
    <cfRule type="cellIs" dxfId="66" priority="66" stopIfTrue="1" operator="equal">
      <formula>0</formula>
    </cfRule>
    <cfRule type="cellIs" dxfId="65" priority="67" stopIfTrue="1" operator="equal">
      <formula>0</formula>
    </cfRule>
  </conditionalFormatting>
  <conditionalFormatting sqref="E173">
    <cfRule type="cellIs" dxfId="64" priority="65" stopIfTrue="1" operator="equal">
      <formula>0</formula>
    </cfRule>
  </conditionalFormatting>
  <conditionalFormatting sqref="F166:F167">
    <cfRule type="cellIs" dxfId="63" priority="64" stopIfTrue="1" operator="equal">
      <formula>0</formula>
    </cfRule>
  </conditionalFormatting>
  <conditionalFormatting sqref="F213">
    <cfRule type="cellIs" dxfId="62" priority="63" stopIfTrue="1" operator="equal">
      <formula>0</formula>
    </cfRule>
  </conditionalFormatting>
  <conditionalFormatting sqref="F213">
    <cfRule type="cellIs" dxfId="61" priority="61" stopIfTrue="1" operator="equal">
      <formula>0</formula>
    </cfRule>
    <cfRule type="cellIs" dxfId="60" priority="62" stopIfTrue="1" operator="equal">
      <formula>0</formula>
    </cfRule>
  </conditionalFormatting>
  <conditionalFormatting sqref="E214">
    <cfRule type="cellIs" dxfId="59" priority="60" stopIfTrue="1" operator="equal">
      <formula>0</formula>
    </cfRule>
  </conditionalFormatting>
  <conditionalFormatting sqref="F215">
    <cfRule type="cellIs" dxfId="58" priority="55" stopIfTrue="1" operator="equal">
      <formula>0</formula>
    </cfRule>
  </conditionalFormatting>
  <conditionalFormatting sqref="F215">
    <cfRule type="cellIs" dxfId="57" priority="59" stopIfTrue="1" operator="equal">
      <formula>0</formula>
    </cfRule>
  </conditionalFormatting>
  <conditionalFormatting sqref="F215">
    <cfRule type="cellIs" dxfId="56" priority="58" stopIfTrue="1" operator="equal">
      <formula>0</formula>
    </cfRule>
  </conditionalFormatting>
  <conditionalFormatting sqref="F215">
    <cfRule type="cellIs" dxfId="55" priority="57" stopIfTrue="1" operator="equal">
      <formula>0</formula>
    </cfRule>
  </conditionalFormatting>
  <conditionalFormatting sqref="F215">
    <cfRule type="cellIs" dxfId="54" priority="56" stopIfTrue="1" operator="equal">
      <formula>0</formula>
    </cfRule>
  </conditionalFormatting>
  <conditionalFormatting sqref="F214">
    <cfRule type="cellIs" dxfId="53" priority="54" stopIfTrue="1" operator="equal">
      <formula>0</formula>
    </cfRule>
  </conditionalFormatting>
  <conditionalFormatting sqref="F214">
    <cfRule type="cellIs" dxfId="52" priority="53" stopIfTrue="1" operator="equal">
      <formula>0</formula>
    </cfRule>
  </conditionalFormatting>
  <conditionalFormatting sqref="F197">
    <cfRule type="cellIs" dxfId="51" priority="52" stopIfTrue="1" operator="equal">
      <formula>0</formula>
    </cfRule>
  </conditionalFormatting>
  <conditionalFormatting sqref="F197">
    <cfRule type="cellIs" dxfId="50" priority="51" stopIfTrue="1" operator="equal">
      <formula>0</formula>
    </cfRule>
  </conditionalFormatting>
  <conditionalFormatting sqref="F204:F206">
    <cfRule type="cellIs" dxfId="49" priority="50" stopIfTrue="1" operator="equal">
      <formula>0</formula>
    </cfRule>
  </conditionalFormatting>
  <conditionalFormatting sqref="F204:F206">
    <cfRule type="cellIs" dxfId="48" priority="49" stopIfTrue="1" operator="equal">
      <formula>0</formula>
    </cfRule>
  </conditionalFormatting>
  <conditionalFormatting sqref="F201:F203">
    <cfRule type="cellIs" dxfId="47" priority="48" stopIfTrue="1" operator="equal">
      <formula>0</formula>
    </cfRule>
  </conditionalFormatting>
  <conditionalFormatting sqref="F201:F203">
    <cfRule type="cellIs" dxfId="46" priority="47" stopIfTrue="1" operator="equal">
      <formula>0</formula>
    </cfRule>
  </conditionalFormatting>
  <conditionalFormatting sqref="F200">
    <cfRule type="cellIs" dxfId="45" priority="46" stopIfTrue="1" operator="equal">
      <formula>0</formula>
    </cfRule>
  </conditionalFormatting>
  <conditionalFormatting sqref="F199">
    <cfRule type="cellIs" dxfId="44" priority="45" stopIfTrue="1" operator="equal">
      <formula>0</formula>
    </cfRule>
  </conditionalFormatting>
  <conditionalFormatting sqref="F210:F212">
    <cfRule type="cellIs" dxfId="43" priority="44" stopIfTrue="1" operator="equal">
      <formula>0</formula>
    </cfRule>
  </conditionalFormatting>
  <conditionalFormatting sqref="F210:F212">
    <cfRule type="cellIs" dxfId="42" priority="43" stopIfTrue="1" operator="equal">
      <formula>0</formula>
    </cfRule>
  </conditionalFormatting>
  <conditionalFormatting sqref="F207:F209">
    <cfRule type="cellIs" dxfId="41" priority="41" stopIfTrue="1" operator="equal">
      <formula>0</formula>
    </cfRule>
  </conditionalFormatting>
  <conditionalFormatting sqref="F195:F196">
    <cfRule type="cellIs" dxfId="40" priority="42" stopIfTrue="1" operator="equal">
      <formula>0</formula>
    </cfRule>
  </conditionalFormatting>
  <conditionalFormatting sqref="F207:F209">
    <cfRule type="cellIs" dxfId="39" priority="40" stopIfTrue="1" operator="equal">
      <formula>0</formula>
    </cfRule>
  </conditionalFormatting>
  <conditionalFormatting sqref="F283">
    <cfRule type="cellIs" dxfId="38" priority="39" stopIfTrue="1" operator="equal">
      <formula>0</formula>
    </cfRule>
  </conditionalFormatting>
  <conditionalFormatting sqref="F283">
    <cfRule type="cellIs" dxfId="37" priority="37" stopIfTrue="1" operator="equal">
      <formula>0</formula>
    </cfRule>
    <cfRule type="cellIs" dxfId="36" priority="38" stopIfTrue="1" operator="equal">
      <formula>0</formula>
    </cfRule>
  </conditionalFormatting>
  <conditionalFormatting sqref="E284">
    <cfRule type="cellIs" dxfId="35" priority="36" stopIfTrue="1" operator="equal">
      <formula>0</formula>
    </cfRule>
  </conditionalFormatting>
  <conditionalFormatting sqref="F285">
    <cfRule type="cellIs" dxfId="34" priority="31" stopIfTrue="1" operator="equal">
      <formula>0</formula>
    </cfRule>
  </conditionalFormatting>
  <conditionalFormatting sqref="F285">
    <cfRule type="cellIs" dxfId="33" priority="35" stopIfTrue="1" operator="equal">
      <formula>0</formula>
    </cfRule>
  </conditionalFormatting>
  <conditionalFormatting sqref="F285">
    <cfRule type="cellIs" dxfId="32" priority="34" stopIfTrue="1" operator="equal">
      <formula>0</formula>
    </cfRule>
  </conditionalFormatting>
  <conditionalFormatting sqref="F285">
    <cfRule type="cellIs" dxfId="31" priority="33" stopIfTrue="1" operator="equal">
      <formula>0</formula>
    </cfRule>
  </conditionalFormatting>
  <conditionalFormatting sqref="F285">
    <cfRule type="cellIs" dxfId="30" priority="32" stopIfTrue="1" operator="equal">
      <formula>0</formula>
    </cfRule>
  </conditionalFormatting>
  <conditionalFormatting sqref="F284">
    <cfRule type="cellIs" dxfId="29" priority="30" stopIfTrue="1" operator="equal">
      <formula>0</formula>
    </cfRule>
  </conditionalFormatting>
  <conditionalFormatting sqref="F279 F281:F282">
    <cfRule type="cellIs" dxfId="28" priority="29" stopIfTrue="1" operator="equal">
      <formula>0</formula>
    </cfRule>
  </conditionalFormatting>
  <conditionalFormatting sqref="F279 F281:F282">
    <cfRule type="cellIs" dxfId="27" priority="28" stopIfTrue="1" operator="equal">
      <formula>0</formula>
    </cfRule>
  </conditionalFormatting>
  <conditionalFormatting sqref="F326:F328 F317:F322">
    <cfRule type="cellIs" dxfId="26" priority="27" stopIfTrue="1" operator="equal">
      <formula>0</formula>
    </cfRule>
  </conditionalFormatting>
  <conditionalFormatting sqref="F326:F328">
    <cfRule type="cellIs" dxfId="25" priority="26" stopIfTrue="1" operator="equal">
      <formula>0</formula>
    </cfRule>
  </conditionalFormatting>
  <conditionalFormatting sqref="F326:F327">
    <cfRule type="cellIs" dxfId="24" priority="24" stopIfTrue="1" operator="equal">
      <formula>0</formula>
    </cfRule>
    <cfRule type="cellIs" dxfId="23" priority="25" stopIfTrue="1" operator="equal">
      <formula>0</formula>
    </cfRule>
  </conditionalFormatting>
  <conditionalFormatting sqref="E327">
    <cfRule type="cellIs" dxfId="22" priority="23" stopIfTrue="1" operator="equal">
      <formula>0</formula>
    </cfRule>
  </conditionalFormatting>
  <conditionalFormatting sqref="F323:F325">
    <cfRule type="cellIs" dxfId="21" priority="22" stopIfTrue="1" operator="equal">
      <formula>0</formula>
    </cfRule>
  </conditionalFormatting>
  <conditionalFormatting sqref="F354 F356">
    <cfRule type="cellIs" dxfId="20" priority="21" stopIfTrue="1" operator="equal">
      <formula>0</formula>
    </cfRule>
  </conditionalFormatting>
  <conditionalFormatting sqref="F354 F356">
    <cfRule type="cellIs" dxfId="19" priority="20" stopIfTrue="1" operator="equal">
      <formula>0</formula>
    </cfRule>
  </conditionalFormatting>
  <conditionalFormatting sqref="F354">
    <cfRule type="cellIs" dxfId="18" priority="18" stopIfTrue="1" operator="equal">
      <formula>0</formula>
    </cfRule>
    <cfRule type="cellIs" dxfId="17" priority="19" stopIfTrue="1" operator="equal">
      <formula>0</formula>
    </cfRule>
  </conditionalFormatting>
  <conditionalFormatting sqref="E355">
    <cfRule type="cellIs" dxfId="16" priority="17" stopIfTrue="1" operator="equal">
      <formula>0</formula>
    </cfRule>
  </conditionalFormatting>
  <conditionalFormatting sqref="F355">
    <cfRule type="cellIs" dxfId="15" priority="16" stopIfTrue="1" operator="equal">
      <formula>0</formula>
    </cfRule>
  </conditionalFormatting>
  <conditionalFormatting sqref="F345:F347 F350">
    <cfRule type="cellIs" dxfId="14" priority="15" stopIfTrue="1" operator="equal">
      <formula>0</formula>
    </cfRule>
  </conditionalFormatting>
  <conditionalFormatting sqref="F349">
    <cfRule type="cellIs" dxfId="13" priority="14" stopIfTrue="1" operator="equal">
      <formula>0</formula>
    </cfRule>
  </conditionalFormatting>
  <conditionalFormatting sqref="F348">
    <cfRule type="cellIs" dxfId="12" priority="13" stopIfTrue="1" operator="equal">
      <formula>0</formula>
    </cfRule>
  </conditionalFormatting>
  <conditionalFormatting sqref="F352">
    <cfRule type="cellIs" dxfId="11" priority="11" stopIfTrue="1" operator="equal">
      <formula>0</formula>
    </cfRule>
  </conditionalFormatting>
  <conditionalFormatting sqref="E352">
    <cfRule type="cellIs" dxfId="10" priority="12" stopIfTrue="1" operator="equal">
      <formula>0</formula>
    </cfRule>
  </conditionalFormatting>
  <conditionalFormatting sqref="F107:F108 F115:F118 F120:F122 F110:F111 F113">
    <cfRule type="cellIs" dxfId="9" priority="10" stopIfTrue="1" operator="equal">
      <formula>0</formula>
    </cfRule>
  </conditionalFormatting>
  <conditionalFormatting sqref="F124">
    <cfRule type="cellIs" dxfId="8" priority="9" stopIfTrue="1" operator="equal">
      <formula>0</formula>
    </cfRule>
  </conditionalFormatting>
  <conditionalFormatting sqref="F119">
    <cfRule type="cellIs" dxfId="7" priority="8" stopIfTrue="1" operator="equal">
      <formula>0</formula>
    </cfRule>
  </conditionalFormatting>
  <conditionalFormatting sqref="F123">
    <cfRule type="cellIs" dxfId="6" priority="7" stopIfTrue="1" operator="equal">
      <formula>0</formula>
    </cfRule>
  </conditionalFormatting>
  <conditionalFormatting sqref="F114">
    <cfRule type="cellIs" dxfId="5" priority="6" stopIfTrue="1" operator="equal">
      <formula>0</formula>
    </cfRule>
  </conditionalFormatting>
  <conditionalFormatting sqref="F109">
    <cfRule type="cellIs" dxfId="4" priority="5" stopIfTrue="1" operator="equal">
      <formula>0</formula>
    </cfRule>
  </conditionalFormatting>
  <conditionalFormatting sqref="F112">
    <cfRule type="cellIs" dxfId="3" priority="4" stopIfTrue="1" operator="equal">
      <formula>0</formula>
    </cfRule>
  </conditionalFormatting>
  <conditionalFormatting sqref="F169:F171">
    <cfRule type="cellIs" dxfId="2" priority="3" stopIfTrue="1" operator="equal">
      <formula>0</formula>
    </cfRule>
  </conditionalFormatting>
  <conditionalFormatting sqref="F280">
    <cfRule type="cellIs" dxfId="1" priority="2" stopIfTrue="1" operator="equal">
      <formula>0</formula>
    </cfRule>
  </conditionalFormatting>
  <conditionalFormatting sqref="F280">
    <cfRule type="cellIs" dxfId="0" priority="1" stopIfTrue="1" operator="equal">
      <formula>0</formula>
    </cfRule>
  </conditionalFormatting>
  <pageMargins left="0.70866141732283472" right="0.70866141732283472" top="0.74803149606299213" bottom="0.74803149606299213" header="0.31496062992125984" footer="0.31496062992125984"/>
  <pageSetup paperSize="9" scale="80" orientation="portrait" r:id="rId1"/>
  <headerFooter>
    <oddHeader xml:space="preserve">&amp;LPZI Popis del&amp;CESPLANADA d.o.o.&amp;RŠt. projekta: 28/2021-3 </oddHeader>
    <oddFooter>&amp;L&amp;A&amp;CVOJAŠNICA EDVARDA PEPERKA – EVOJ VEP
(Energetska sanacija in prenova notranjih prostorov)&amp;R&amp;P/&amp;N</oddFooter>
  </headerFooter>
  <rowBreaks count="16" manualBreakCount="16">
    <brk id="31" max="16383" man="1"/>
    <brk id="58" max="16383" man="1"/>
    <brk id="143" max="16383" man="1"/>
    <brk id="165" max="5" man="1"/>
    <brk id="179" max="16383" man="1"/>
    <brk id="194" max="5" man="1"/>
    <brk id="220" max="5" man="1"/>
    <brk id="242" max="16383" man="1"/>
    <brk id="256" max="16383" man="1"/>
    <brk id="275" max="16383" man="1"/>
    <brk id="290" max="16383" man="1"/>
    <brk id="313" max="16383" man="1"/>
    <brk id="333" max="16383" man="1"/>
    <brk id="343" max="16383" man="1"/>
    <brk id="361" max="16383" man="1"/>
    <brk id="38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24</vt:i4>
      </vt:variant>
    </vt:vector>
  </HeadingPairs>
  <TitlesOfParts>
    <vt:vector size="37" baseType="lpstr">
      <vt:lpstr>Rekapitulacija GO del</vt:lpstr>
      <vt:lpstr>5.1 Pripravljalna dela</vt:lpstr>
      <vt:lpstr>5.1.4 Rušitvena dela</vt:lpstr>
      <vt:lpstr>5.2 Zemeljska dela</vt:lpstr>
      <vt:lpstr>5.6 Fasadni oder</vt:lpstr>
      <vt:lpstr>5.7 Zidarska dela</vt:lpstr>
      <vt:lpstr>5.8 Kanalizacijska dela</vt:lpstr>
      <vt:lpstr>6.2 Krovsko kleparska dela</vt:lpstr>
      <vt:lpstr>6.4 Ključavničarska dela</vt:lpstr>
      <vt:lpstr>6.5 Okna in vrata</vt:lpstr>
      <vt:lpstr>6.7 Fasaderska dela</vt:lpstr>
      <vt:lpstr>6.17 Montažna in zaključna dela</vt:lpstr>
      <vt:lpstr>Ločena investicija</vt:lpstr>
      <vt:lpstr>'5.1 Pripravljalna dela'!Področje_tiskanja</vt:lpstr>
      <vt:lpstr>'5.1.4 Rušitvena dela'!Področje_tiskanja</vt:lpstr>
      <vt:lpstr>'5.2 Zemeljska dela'!Področje_tiskanja</vt:lpstr>
      <vt:lpstr>'5.6 Fasadni oder'!Področje_tiskanja</vt:lpstr>
      <vt:lpstr>'5.7 Zidarska dela'!Področje_tiskanja</vt:lpstr>
      <vt:lpstr>'5.8 Kanalizacijska dela'!Področje_tiskanja</vt:lpstr>
      <vt:lpstr>'6.17 Montažna in zaključna dela'!Področje_tiskanja</vt:lpstr>
      <vt:lpstr>'6.2 Krovsko kleparska dela'!Področje_tiskanja</vt:lpstr>
      <vt:lpstr>'6.4 Ključavničarska dela'!Področje_tiskanja</vt:lpstr>
      <vt:lpstr>'6.5 Okna in vrata'!Področje_tiskanja</vt:lpstr>
      <vt:lpstr>'6.7 Fasaderska dela'!Področje_tiskanja</vt:lpstr>
      <vt:lpstr>'Ločena investicija'!Področje_tiskanja</vt:lpstr>
      <vt:lpstr>'Rekapitulacija GO del'!Področje_tiskanja</vt:lpstr>
      <vt:lpstr>'5.1 Pripravljalna dela'!Tiskanje_naslovov</vt:lpstr>
      <vt:lpstr>'5.1.4 Rušitvena dela'!Tiskanje_naslovov</vt:lpstr>
      <vt:lpstr>'5.2 Zemeljska dela'!Tiskanje_naslovov</vt:lpstr>
      <vt:lpstr>'5.7 Zidarska dela'!Tiskanje_naslovov</vt:lpstr>
      <vt:lpstr>'5.8 Kanalizacijska dela'!Tiskanje_naslovov</vt:lpstr>
      <vt:lpstr>'6.17 Montažna in zaključna dela'!Tiskanje_naslovov</vt:lpstr>
      <vt:lpstr>'6.2 Krovsko kleparska dela'!Tiskanje_naslovov</vt:lpstr>
      <vt:lpstr>'6.4 Ključavničarska dela'!Tiskanje_naslovov</vt:lpstr>
      <vt:lpstr>'6.5 Okna in vrata'!Tiskanje_naslovov</vt:lpstr>
      <vt:lpstr>'6.7 Fasaderska dela'!Tiskanje_naslovov</vt:lpstr>
      <vt:lpstr>'Ločena investicija'!Tiskanje_naslovov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Poldinho</dc:creator>
  <cp:lastModifiedBy>User</cp:lastModifiedBy>
  <cp:lastPrinted>2022-01-16T18:45:24Z</cp:lastPrinted>
  <dcterms:created xsi:type="dcterms:W3CDTF">2001-08-03T09:38:14Z</dcterms:created>
  <dcterms:modified xsi:type="dcterms:W3CDTF">2022-02-06T09:02:35Z</dcterms:modified>
</cp:coreProperties>
</file>